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11_ŽILNE PROTEZE\RD popravek 2.4.2025\"/>
    </mc:Choice>
  </mc:AlternateContent>
  <xr:revisionPtr revIDLastSave="0" documentId="13_ncr:1_{E63A721F-8C57-4E6E-AFF3-59A4EAC453B1}" xr6:coauthVersionLast="47" xr6:coauthVersionMax="47" xr10:uidLastSave="{00000000-0000-0000-0000-000000000000}"/>
  <bookViews>
    <workbookView xWindow="-120" yWindow="-120" windowWidth="29040" windowHeight="17520" tabRatio="612" xr2:uid="{00000000-000D-0000-FFFF-FFFF00000000}"/>
  </bookViews>
  <sheets>
    <sheet name="OBR-10" sheetId="12" r:id="rId1"/>
  </sheets>
  <definedNames>
    <definedName name="_xlnm.Print_Titles" localSheetId="0">'OBR-10'!$5:$5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1" i="12" l="1"/>
  <c r="N91" i="12"/>
  <c r="N92" i="12" s="1"/>
  <c r="M86" i="12"/>
  <c r="M87" i="12" s="1"/>
  <c r="N86" i="12"/>
  <c r="N87" i="12" s="1"/>
  <c r="M83" i="12"/>
  <c r="N83" i="12"/>
  <c r="N84" i="12" s="1"/>
  <c r="M80" i="12"/>
  <c r="M81" i="12" s="1"/>
  <c r="N80" i="12"/>
  <c r="N81" i="12" s="1"/>
  <c r="M77" i="12"/>
  <c r="M76" i="12"/>
  <c r="M75" i="12"/>
  <c r="N77" i="12"/>
  <c r="N76" i="12"/>
  <c r="N75" i="12"/>
  <c r="M72" i="12"/>
  <c r="M71" i="12"/>
  <c r="M70" i="12"/>
  <c r="M69" i="12"/>
  <c r="M68" i="12"/>
  <c r="N72" i="12"/>
  <c r="N71" i="12"/>
  <c r="N70" i="12"/>
  <c r="N69" i="12"/>
  <c r="M66" i="12"/>
  <c r="M65" i="12"/>
  <c r="N66" i="12"/>
  <c r="N65" i="12"/>
  <c r="M62" i="12"/>
  <c r="M61" i="12"/>
  <c r="M60" i="12"/>
  <c r="M59" i="12"/>
  <c r="M58" i="12"/>
  <c r="M57" i="12"/>
  <c r="M56" i="12"/>
  <c r="M55" i="12"/>
  <c r="N62" i="12"/>
  <c r="N61" i="12"/>
  <c r="N60" i="12"/>
  <c r="N59" i="12"/>
  <c r="N58" i="12"/>
  <c r="N57" i="12"/>
  <c r="N56" i="12"/>
  <c r="N55" i="12"/>
  <c r="M52" i="12"/>
  <c r="M53" i="12" s="1"/>
  <c r="N52" i="12"/>
  <c r="N53" i="12" s="1"/>
  <c r="M49" i="12"/>
  <c r="M48" i="12"/>
  <c r="M47" i="12"/>
  <c r="M46" i="12"/>
  <c r="M45" i="12"/>
  <c r="M44" i="12"/>
  <c r="M43" i="12"/>
  <c r="M42" i="12"/>
  <c r="N49" i="12"/>
  <c r="N48" i="12"/>
  <c r="N47" i="12"/>
  <c r="N46" i="12"/>
  <c r="N45" i="12"/>
  <c r="N44" i="12"/>
  <c r="N43" i="12"/>
  <c r="N42" i="12"/>
  <c r="M39" i="12"/>
  <c r="M38" i="12"/>
  <c r="N39" i="12"/>
  <c r="N38" i="12"/>
  <c r="M35" i="12"/>
  <c r="M36" i="12" s="1"/>
  <c r="N35" i="12"/>
  <c r="M32" i="12"/>
  <c r="M33" i="12" s="1"/>
  <c r="N32" i="12"/>
  <c r="N33" i="12" s="1"/>
  <c r="M29" i="12"/>
  <c r="M30" i="12" s="1"/>
  <c r="N29" i="12"/>
  <c r="N30" i="12" s="1"/>
  <c r="M23" i="12"/>
  <c r="M22" i="12"/>
  <c r="M21" i="12"/>
  <c r="N23" i="12"/>
  <c r="N22" i="12"/>
  <c r="N21" i="12"/>
  <c r="M18" i="12"/>
  <c r="M17" i="12"/>
  <c r="N18" i="12"/>
  <c r="N17" i="12"/>
  <c r="N14" i="12"/>
  <c r="N13" i="12"/>
  <c r="N12" i="12"/>
  <c r="N11" i="12"/>
  <c r="M14" i="12"/>
  <c r="M13" i="12"/>
  <c r="M12" i="12"/>
  <c r="M11" i="12"/>
  <c r="M92" i="12"/>
  <c r="M84" i="12"/>
  <c r="N36" i="12"/>
  <c r="N8" i="12"/>
  <c r="M8" i="12"/>
  <c r="N7" i="12"/>
  <c r="M7" i="12"/>
  <c r="M40" i="12" l="1"/>
  <c r="M24" i="12"/>
  <c r="M19" i="12"/>
  <c r="M78" i="12"/>
  <c r="M63" i="12"/>
  <c r="M15" i="12"/>
  <c r="N78" i="12"/>
  <c r="M73" i="12"/>
  <c r="N73" i="12"/>
  <c r="M67" i="12"/>
  <c r="N67" i="12"/>
  <c r="N63" i="12"/>
  <c r="M50" i="12"/>
  <c r="N50" i="12"/>
  <c r="N40" i="12"/>
  <c r="N24" i="12"/>
  <c r="N19" i="12"/>
  <c r="N15" i="12"/>
  <c r="N9" i="12"/>
  <c r="M9" i="12"/>
</calcChain>
</file>

<file path=xl/sharedStrings.xml><?xml version="1.0" encoding="utf-8"?>
<sst xmlns="http://schemas.openxmlformats.org/spreadsheetml/2006/main" count="249" uniqueCount="185">
  <si>
    <t>EM</t>
  </si>
  <si>
    <t>51.01.01.01.002</t>
  </si>
  <si>
    <t>KOS</t>
  </si>
  <si>
    <t>51.02.01.01.001</t>
  </si>
  <si>
    <t>51.03.01.01.001</t>
  </si>
  <si>
    <t>Okluzijski balonski  kateter za manjše arterije  3F, dolžine 27 cm,  premer balona 7 mm.</t>
  </si>
  <si>
    <t>KATALOŠKA ŠTEVILKA</t>
  </si>
  <si>
    <t>PROIZVAJALEC</t>
  </si>
  <si>
    <t>51.01.01 - Žilne proteze iz PTFE materiala, kot konstrukcijskega material, s vplivom na inkorporacijo materiala v tkivo</t>
  </si>
  <si>
    <t>51.03.01.01.002</t>
  </si>
  <si>
    <t>Karbonska žilna proteza,  ravna  s tanko steno z  zunanjo spiralno oporo, ki  se da odstraniti,  premer 8  mm, dolžine 60 cm-  80 cm.</t>
  </si>
  <si>
    <t xml:space="preserve">51.03.01- Protimikrobne žilne proteze </t>
  </si>
  <si>
    <t>Bifurkacijske žilne proteze. 	Premer 14x7 mm, dolžina 50 cm</t>
  </si>
  <si>
    <t>Bifurkacijske žilne proteze. 	Premer 16x8 mm, dolžina 50 cm</t>
  </si>
  <si>
    <t>Bifurkacijske žilne proteze. 	Premer 18x9 mm, dolžina 50 cm</t>
  </si>
  <si>
    <t>51.03.01.02.001</t>
  </si>
  <si>
    <t>51.03.01.02.002</t>
  </si>
  <si>
    <t>51.03.01.02.003</t>
  </si>
  <si>
    <t xml:space="preserve">51.03.01.02 Bifurkacijske žilne proteze-Pletene žilne proteze (knitted), prevlečene s kolagenom ter impregniraene s srebrovim acetatom in triklosanom. </t>
  </si>
  <si>
    <t xml:space="preserve">51.03.01.01 Ravne žilne proteze z radialno oporo-Pletene žilne proteze (knitted), prevlečene s kolagenom ter impregniraene s srebrovim acetatom in triklosanom. </t>
  </si>
  <si>
    <t>51.03.01.04.001</t>
  </si>
  <si>
    <t>Axillo- bifemoralne  žilne proteze z radialno oporo. Premer 8x8 mm, skupna dolžina 85x55 cm, radialna podpora 45x30 cm</t>
  </si>
  <si>
    <t xml:space="preserve">51.03.01.05 Ultratanke ravne  žilne proteze -Pletene žilne proteze (knitted), prevlečene s kolagenom ter impregniraene s srebrovim acetatom in triklosanom. </t>
  </si>
  <si>
    <t xml:space="preserve">51.03.01.06 Ultratanke ravne  žilne proteze z radialno oporo-Pletene žilne proteze (knitted), prevlečene s kolagenom ter impregniraene s srebrovim acetatom in triklosanom. </t>
  </si>
  <si>
    <t>51.03.01.05.001</t>
  </si>
  <si>
    <t>51.03.01.06.001</t>
  </si>
  <si>
    <t>Ultratanke ravne  žilne proteze. Premer 6-8 mm, dolžina 70 cm</t>
  </si>
  <si>
    <t>Ultratanke ravne  žilne proteze z radialno oporo. Premer 6-8 mm, skupna dolžina 70 cm, radialna opora 30 cm</t>
  </si>
  <si>
    <t>51.04.01.01.001</t>
  </si>
  <si>
    <t>51.05.01.01.001</t>
  </si>
  <si>
    <t xml:space="preserve">Forgarty thru-lumen embolectomy chateter F 6, kateter za trombektomijo bypassa </t>
  </si>
  <si>
    <t xml:space="preserve">Forgarty thru-lumen embolectomy chateter F 5.5, kateter za trombektomijo bypassa </t>
  </si>
  <si>
    <t xml:space="preserve">Forgarty thru-lumen embolectomy chateter F 4, kateter za trombektomijo bypassa </t>
  </si>
  <si>
    <t>51.06.01.01.002</t>
  </si>
  <si>
    <t>Vrednost 1. sklop:</t>
  </si>
  <si>
    <t xml:space="preserve">Vrednost 2. sklop: </t>
  </si>
  <si>
    <t>Vrednost 3. sklop:</t>
  </si>
  <si>
    <t xml:space="preserve">Vrednost 4. sklop: </t>
  </si>
  <si>
    <t xml:space="preserve">Vrednost 6. sklop: </t>
  </si>
  <si>
    <t xml:space="preserve">Vrednost 7. sklop: </t>
  </si>
  <si>
    <t>Vrednost 8. sklop:</t>
  </si>
  <si>
    <t>Vrednost 9. sklop:</t>
  </si>
  <si>
    <t>Vrednost 12. sklop:</t>
  </si>
  <si>
    <t>51.07.01.01.001</t>
  </si>
  <si>
    <t>51.09.01.01.001</t>
  </si>
  <si>
    <t>51.10.01.01.001</t>
  </si>
  <si>
    <t>OBR-10</t>
  </si>
  <si>
    <t>dakronska žilna krpica 10x140mm</t>
  </si>
  <si>
    <t>Elastične žilne proteze, ePTFE, odpornost na knikanje pri upogibanju; raztegljiva proteza; notranji sloj s kovalentno vezanim mikroniziranim heparinom; tanke stene; odstranljivi obročki; notranji premer 6mm, dolžina 60 -80 cm</t>
  </si>
  <si>
    <t>Karotidni shunt 12 F, 14,5  cm</t>
  </si>
  <si>
    <t>Karotidni shunt 14 F, 14,5  cm</t>
  </si>
  <si>
    <t>Karotidni shuntI v setu (1x 8F, 1x 10F, 1x 12F, 1x 14F) 14,5 cm</t>
  </si>
  <si>
    <t>Tubus žilne proteze  poliesterske za  aorto, 20 mm, 15 cm</t>
  </si>
  <si>
    <t>Tubus žilne proteze  poliesterske za  aorto, 16 mm,15 cm</t>
  </si>
  <si>
    <t>Ravne žilne poroteze z radialno oporo. 	Premer 8 mm, skupna dolžina 70 cm, radialna podpora 20 cm</t>
  </si>
  <si>
    <t>51.04.01.01.002</t>
  </si>
  <si>
    <t>51.01.01.01.004</t>
  </si>
  <si>
    <t xml:space="preserve">Karbonska žilna proteza,  ravna  s tanko steno z  zunanjo spiralno oporo, ki  se da odstraniti,  premer 7 mm, dolžine 80 cm. </t>
  </si>
  <si>
    <t>51.01.01.01 - Žilne proteze ize PTFE materiala, kot konstrukcijskega material, s vplivom na inkorporacijo materiala v tkivo</t>
  </si>
  <si>
    <t xml:space="preserve">51.03.01.06 Ravne  žilne proteze -Pletene žilne proteze (knitted), prevlečene s kolagenom ter impregniraene s srebrovim acetatom in triklosanom. </t>
  </si>
  <si>
    <t>Ravna žilna proteza prevlečena  s srebrom, premer  7mm, dolžina 70 cm.</t>
  </si>
  <si>
    <t xml:space="preserve">Vrednost 13. sklop: </t>
  </si>
  <si>
    <t xml:space="preserve">Vrednost 10. sklop: </t>
  </si>
  <si>
    <t>Vrednost 14. sklop:</t>
  </si>
  <si>
    <t>Vrednost 15. sklop:</t>
  </si>
  <si>
    <t xml:space="preserve">Vrednost 17. sklop: </t>
  </si>
  <si>
    <t xml:space="preserve">Vrednost 18. sklop: </t>
  </si>
  <si>
    <t xml:space="preserve">Vrednost 19. sklop: </t>
  </si>
  <si>
    <t xml:space="preserve">Vrednost 11. sklop: </t>
  </si>
  <si>
    <t>Vrednost 16. sklop: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</si>
  <si>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50 cm, premer 5 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</si>
  <si>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50 cm, premer 6 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</si>
  <si>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50 cm, premer 7mm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</si>
  <si>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50 cm, premer 8 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</si>
  <si>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65 cm, premer 5 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</si>
  <si>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65 cm, premer 6 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</si>
  <si>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65 cm, premer 7mm</t>
  </si>
  <si>
    <t xml:space="preserve"> Vaskularna proteza ravna periferna kompozitne strukture izdelana iz poliesterske mreže v matriksu ovčjega fibrokolagenskega tkiva, biokompatibilna , obdelana s postopkom gluteraldehida, stabilizirana in ne antigena; se hitro inkorporira v tkivo, se lahko reže in oblikuje, odlična retencija šivov, sterilno in apirogeno v raztopini 50% etanola. Dolžina 65 cm, premer 8 mm</t>
  </si>
  <si>
    <t>Krpice iz govejega perikarda,biokompatibilne, za vaskularno rekonstrukcijo, odlična retencija šivov, se lahko reže in oblikuje, debeline od 0,350 do 0,750 mm. 1,5cm x10cm,en konec zožen</t>
  </si>
  <si>
    <t>Krpice iz govejega perikarda,biokompatibilne, za vaskularno rekonstrukcijo, odlična retencija šivov, se lahko reže in oblikuje, debeline od 0,350 do 0,750 mm.1cm x 14cm, en konec zožen</t>
  </si>
  <si>
    <t>51.02.01.01.002</t>
  </si>
  <si>
    <t>51.02.01.01.003</t>
  </si>
  <si>
    <t>51.02.01.01.004</t>
  </si>
  <si>
    <t xml:space="preserve">51.03.01.04  Bifemoralne  žilne proteze z radialno oporo-Pletene žilne proteze (knitted), prevlečene s kolagenom ter impregniraene s srebrovim acetatom in triklosanom. </t>
  </si>
  <si>
    <t>51.03.01.07.001</t>
  </si>
  <si>
    <t>51.03.01.07.002</t>
  </si>
  <si>
    <t>51.04.01.01- Biosintetične žilne proteze</t>
  </si>
  <si>
    <t>51.04.01.01.003</t>
  </si>
  <si>
    <t>51.04.01.01.004</t>
  </si>
  <si>
    <t>51.04.01.01.005</t>
  </si>
  <si>
    <t>51.04.01.01.006</t>
  </si>
  <si>
    <t>51.04.01.01.007</t>
  </si>
  <si>
    <t>51.04.01.01.008</t>
  </si>
  <si>
    <t>51.05.01.01 Elastične žilne proteze, ePTFE</t>
  </si>
  <si>
    <t>51.06.01.01 - Dakronske žilne  krpice, tankih sten</t>
  </si>
  <si>
    <t>51.06.01.01.001</t>
  </si>
  <si>
    <t>51.06.01 - Dakronske žilne  krpice, tankih sten</t>
  </si>
  <si>
    <t>51.08.01.01 - Karotidni shunti</t>
  </si>
  <si>
    <t>51.07.01.01.002</t>
  </si>
  <si>
    <t>51.08.01.01.001</t>
  </si>
  <si>
    <t>51.08.01.01.002</t>
  </si>
  <si>
    <t>51.08.01.01.003</t>
  </si>
  <si>
    <t>51.08.01.01.004</t>
  </si>
  <si>
    <t>51.09.01.01- Fogarty katetri</t>
  </si>
  <si>
    <t>51.09.01.01.002</t>
  </si>
  <si>
    <t>51.09.01.01.003</t>
  </si>
  <si>
    <t>51.10.01.01- Okluzijski katetri</t>
  </si>
  <si>
    <t>51.11.01.01- Okluzijski katetri</t>
  </si>
  <si>
    <t>51.11.01.01.001</t>
  </si>
  <si>
    <t>51.12.01.01.001</t>
  </si>
  <si>
    <t>51.12.01.01- Žilna ptroteza za AV pristop</t>
  </si>
  <si>
    <t>51.13.01.01- Valvulotom</t>
  </si>
  <si>
    <t>51.13.01.01.001</t>
  </si>
  <si>
    <t>PREDRAČUN</t>
  </si>
  <si>
    <t xml:space="preserve">SKLOP  </t>
  </si>
  <si>
    <t>Razpisna šifra</t>
  </si>
  <si>
    <t>Medicinski pripomoček (opis)</t>
  </si>
  <si>
    <t>PAKIRANJE</t>
  </si>
  <si>
    <t>CENA na EM brez DDV v EUR</t>
  </si>
  <si>
    <t>Stopnja DDV  (9.5, 0, 22)</t>
  </si>
  <si>
    <t>CENA na EM z DDV v EUR</t>
  </si>
  <si>
    <t>CENA PAK BREZ DDV V EUR</t>
  </si>
  <si>
    <t>CENA PAK z DDV v EUR</t>
  </si>
  <si>
    <t>VREDNOST BREZ DDV V EUR</t>
  </si>
  <si>
    <t>VREDNOST z DDV v EUR</t>
  </si>
  <si>
    <t xml:space="preserve">NAZIV ARTIKLA </t>
  </si>
  <si>
    <t>PONUDNIK</t>
  </si>
  <si>
    <t>Žig in podpis:</t>
  </si>
  <si>
    <t>Ravna žilna proteza prevlečena  s srebrom, premer  8 mm, dolžina  70cm-80 cm.</t>
  </si>
  <si>
    <t xml:space="preserve">Dakronske žilne  krpice za  karotidne in druge  arterije, tankih sten,  velikost 6 mm x75 mm  </t>
  </si>
  <si>
    <t xml:space="preserve">Dakronske žilne  krpice za  karotidne in druge  arterije, tankih sten,  velikost 8 mm x75 mm  </t>
  </si>
  <si>
    <t xml:space="preserve">Dakronske žilne  krpice za  karotidne in druge  arterije, tankih sten,  velikost 10 mm x75 mm  </t>
  </si>
  <si>
    <t xml:space="preserve">Dakronske žilne  krpice za  karotidne in druge  arterije, tankih sten,  velikost 12 mm x75 mm  </t>
  </si>
  <si>
    <t xml:space="preserve">Dakronske žilne  krpice za  karotidne in druge  arterije, tankih sten,  velikost 14  mm x75 mm  </t>
  </si>
  <si>
    <t xml:space="preserve">Dakronske žilne  krpice za  karotidne in druge  arterije, tankih sten,  velikost 6 mm x120 mm  </t>
  </si>
  <si>
    <t xml:space="preserve">Dakronske žilne  krpice za  karotidne in druge  arterije, tankih sten,  velikost 8 mm x120 mm  </t>
  </si>
  <si>
    <t>Tubus žilne proteze  poliesterske za  aorto, 18 mm, 15 cm</t>
  </si>
  <si>
    <t>Valvulotom s hidrofilno prevleko, OD katetra 1,0 mm, delovna dolžina 98 cm, element za rezanje OD 1,5mm z območjem rezanje 1,5 do 6mm, markerji globine na 10cm in 3 zeleni varnostni trakovi,  s samodimenzijskimi in samocentrirnimi obroči za dobro pozicioniranje in čisto rezanje venskih zaklopk. V setu z retrogradnim Le Mills valvulotomom</t>
  </si>
  <si>
    <t>Okluzijski in izpiralni  žilni kateter za uporabo na  arterijah iliake, femurja in  poplitee. Z intraluminalno  zaporo omogoča še  irigacijo intraluminalno, ki se uporablja za dovajanje izključno fiziološke raztopine, heparina in kontrastnega medija. Kateter 9F in dolžine 23  cm, premer balona 18  mm, z dojnim lumnom za  distalno izpiranje.</t>
  </si>
  <si>
    <t>Karotidni shunt 10 F, 14,5  cm</t>
  </si>
  <si>
    <t>51.06.01.01.003</t>
  </si>
  <si>
    <t>51.06.01.01.004</t>
  </si>
  <si>
    <t>51.06.01.01.005</t>
  </si>
  <si>
    <t>51.06.01.01.006</t>
  </si>
  <si>
    <t>51.06.01.01.007</t>
  </si>
  <si>
    <t>51.06.01.01.008</t>
  </si>
  <si>
    <t>51.07.01.01- Krpice iz govejega perikarda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</si>
  <si>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</si>
  <si>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</si>
  <si>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</si>
  <si>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</si>
  <si>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</si>
  <si>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</si>
  <si>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VRSTA ZALOGE lastna/konsignacija</t>
  </si>
  <si>
    <t>DOBAVNI ROK</t>
  </si>
  <si>
    <t>OPOMBA</t>
  </si>
  <si>
    <t xml:space="preserve">Datum: </t>
  </si>
  <si>
    <t>CELOTNA KOLIČINA za obdobje 4 let</t>
  </si>
  <si>
    <t>51.07.01.01</t>
  </si>
  <si>
    <t>ŽILNE PROTEZE</t>
  </si>
  <si>
    <t>51.02.01.01 - Proteze iz Dakrona tkanega (woven), ki ne potrebujejo predhodnega strjevanja (brez preclotting-a)</t>
  </si>
  <si>
    <t>51.02.01 -Proteze iz Dakrona tkanega (woven) , ki ne potrebujejo predhodnega strjevanja (brez preclotting-a)</t>
  </si>
  <si>
    <t xml:space="preserve">TIP KODE (opišite: GTIN, EAN, ostalo)
</t>
  </si>
  <si>
    <t>Če črtna koda ne obstaja, pustite zapis 0.</t>
  </si>
  <si>
    <t>(NE SPREMINJAJ FORMATA - zapis številke mora biti v 
formatu TEXT »število shranjeno kot besedilo«)</t>
  </si>
  <si>
    <t xml:space="preserve">28717648176689 </t>
  </si>
  <si>
    <t>8717648176685</t>
  </si>
  <si>
    <t>GTIN</t>
  </si>
  <si>
    <t>Ponudbeni dokumentaciji  je potrebno predložiti -</t>
  </si>
  <si>
    <t>- CE certifikat. V kolikor za ponujeni material, v skladu z veljavno zakonodajo EU, CE oznaka ni potrebna, mora ponudnik v ponudbo predložiti lastno izjavo,</t>
  </si>
  <si>
    <t>- Izjavo o skladnosti v skladu z veljavno Uredbo (EU) 2023/607 (ki pokriva Uredbi 2017/745 in 2017/746 ter Direktivi 90/385/EGS in 93/94/EGS). V kolikor je ponujeno blago razvrščeno v razred tveganja Is, Im, Ism, Ir, IIa, IIb in III mora ponudnik v ponudbo predložiti CE certifikat in Izjavo o skladnosti v skladu z veljavno Uredbo (EU) 2023/607 (ki pokriva Uredbi 2017/745 in 2017/746 ter Direktivi 90/385/EGS in 93/94/EGS).</t>
  </si>
  <si>
    <t>- originalne prospekte proizvajalca ter ostale originalne dokumentacije proizvajalca iz katere je razvidna kataloška številka nudenega artikla ter izpolnjevanja tehničnih zahtev. Ponudnik je dolžan zagotoviti sledljivost in v prospektih označiti številko sklopa ter artikel in drugo izpolnjevanje zahtev.</t>
  </si>
  <si>
    <t>Na embalaži morajo biti vsaj naslednji podatki: naziv uvoznika, naziv izdelka, kataloška številka, proizvajalec, št. kosov v osnovnem pakiranju, standard, rok uporabnosti, lot, CE oznaka.</t>
  </si>
  <si>
    <t xml:space="preserve">OBDOBNA KOLIČINA (za obdobje 2 let) </t>
  </si>
  <si>
    <t xml:space="preserve">51.03.01.03 Bifemoralne  žilne proteze-Pletene žilne proteze (knitted), prevlečene s kolagenom ter impregniraene s srebrovim acetatom in triklosanom. </t>
  </si>
  <si>
    <t>51.03.01.03.001</t>
  </si>
  <si>
    <t>Axillo- bifemoralne  žilne proteze. Premer 8x8 mm, skupna dolžina 100x60 cm</t>
  </si>
  <si>
    <t xml:space="preserve">Vrednost 5. sklop: </t>
  </si>
  <si>
    <r>
      <t xml:space="preserve">ČRTNA KODA PAKIRANJA </t>
    </r>
    <r>
      <rPr>
        <sz val="9"/>
        <color theme="1"/>
        <rFont val="Tahoma"/>
        <family val="2"/>
        <charset val="238"/>
      </rPr>
      <t xml:space="preserve"> </t>
    </r>
    <r>
      <rPr>
        <b/>
        <sz val="9"/>
        <color theme="1"/>
        <rFont val="Tahoma"/>
        <family val="2"/>
        <charset val="238"/>
      </rPr>
      <t>ARTIKLA</t>
    </r>
    <r>
      <rPr>
        <sz val="9"/>
        <color theme="1"/>
        <rFont val="Tahoma"/>
        <family val="2"/>
        <charset val="238"/>
      </rPr>
      <t xml:space="preserve">  (obvezen podatek)
</t>
    </r>
    <r>
      <rPr>
        <b/>
        <sz val="9"/>
        <color theme="1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</si>
  <si>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color theme="1"/>
        <rFont val="Tahoma"/>
        <family val="2"/>
        <charset val="238"/>
      </rPr>
      <t xml:space="preserve"> (obvezen podatek, v kolikor obstaja)
</t>
    </r>
    <r>
      <rPr>
        <b/>
        <sz val="9"/>
        <color theme="1"/>
        <rFont val="Tahoma"/>
        <family val="2"/>
        <charset val="238"/>
      </rPr>
      <t xml:space="preserve">
  </t>
    </r>
  </si>
  <si>
    <t>Tubus žilne proteze  poliesterske za  aorto, 22 mm,15 cm</t>
  </si>
  <si>
    <t>Ravne žilne poroteze z radialno oporo. 	Premer 7  mm, skupna dolžina 70 cm, radialna podpora 20 cm</t>
  </si>
  <si>
    <t>Žilna proteza za AV pristop, troplastna stena. 6 mm</t>
  </si>
  <si>
    <t xml:space="preserve">Žilna proteza za AV pristop, troplastna stena. </t>
  </si>
  <si>
    <t xml:space="preserve"> Ni predmet ponudbe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</si>
</sst>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#,##0.0000"/>
    <numFmt numFmtId="166" formatCode="0.0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Garamond"/>
      <family val="1"/>
      <charset val="238"/>
    </font>
    <font>
      <strike/>
      <sz val="9"/>
      <name val="Times New Roman"/>
      <family val="1"/>
      <charset val="238"/>
    </font>
    <font>
      <b/>
      <strike/>
      <sz val="9"/>
      <color theme="1"/>
      <name val="Times New Roman"/>
      <family val="1"/>
      <charset val="238"/>
    </font>
    <font>
      <b/>
      <strike/>
      <sz val="9"/>
      <name val="Times New Roman"/>
      <family val="1"/>
      <charset val="238"/>
    </font>
    <font>
      <strike/>
      <sz val="9"/>
      <color indexed="8"/>
      <name val="Times New Roman"/>
      <family val="1"/>
      <charset val="238"/>
    </font>
    <font>
      <strike/>
      <sz val="10"/>
      <name val="Times New Roman"/>
      <family val="1"/>
      <charset val="238"/>
    </font>
    <font>
      <strike/>
      <sz val="10"/>
      <name val="Calibri"/>
      <family val="2"/>
      <charset val="238"/>
      <scheme val="minor"/>
    </font>
    <font>
      <strike/>
      <sz val="9"/>
      <color theme="1"/>
      <name val="Times New Roman"/>
      <family val="1"/>
      <charset val="238"/>
    </font>
    <font>
      <strike/>
      <sz val="10"/>
      <color theme="1"/>
      <name val="Times New Roman"/>
      <family val="1"/>
      <charset val="238"/>
    </font>
    <font>
      <strike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</cellStyleXfs>
  <cellXfs count="11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2" fontId="8" fillId="0" borderId="0" xfId="0" applyNumberFormat="1" applyFont="1" applyProtection="1">
      <protection locked="0"/>
    </xf>
    <xf numFmtId="2" fontId="8" fillId="0" borderId="0" xfId="0" applyNumberFormat="1" applyFont="1" applyAlignment="1" applyProtection="1">
      <alignment wrapText="1"/>
      <protection locked="0"/>
    </xf>
    <xf numFmtId="0" fontId="8" fillId="0" borderId="0" xfId="0" applyFont="1"/>
    <xf numFmtId="0" fontId="9" fillId="3" borderId="1" xfId="0" applyFont="1" applyFill="1" applyBorder="1" applyAlignment="1">
      <alignment vertical="top" wrapText="1"/>
    </xf>
    <xf numFmtId="1" fontId="11" fillId="0" borderId="2" xfId="3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/>
    <xf numFmtId="1" fontId="11" fillId="2" borderId="2" xfId="3" applyNumberFormat="1" applyFont="1" applyFill="1" applyBorder="1" applyAlignment="1">
      <alignment horizontal="center" wrapText="1"/>
    </xf>
    <xf numFmtId="0" fontId="11" fillId="2" borderId="2" xfId="3" applyFont="1" applyFill="1" applyBorder="1" applyAlignment="1">
      <alignment horizontal="center" wrapText="1"/>
    </xf>
    <xf numFmtId="2" fontId="11" fillId="2" borderId="2" xfId="3" applyNumberFormat="1" applyFont="1" applyFill="1" applyBorder="1" applyAlignment="1" applyProtection="1">
      <alignment horizontal="center" wrapText="1"/>
      <protection locked="0"/>
    </xf>
    <xf numFmtId="164" fontId="11" fillId="2" borderId="2" xfId="3" applyNumberFormat="1" applyFont="1" applyFill="1" applyBorder="1" applyAlignment="1" applyProtection="1">
      <alignment horizontal="center" wrapText="1"/>
      <protection locked="0"/>
    </xf>
    <xf numFmtId="2" fontId="11" fillId="2" borderId="2" xfId="2" applyNumberFormat="1" applyFont="1" applyFill="1" applyBorder="1" applyAlignment="1" applyProtection="1">
      <alignment horizontal="center" wrapText="1"/>
      <protection locked="0"/>
    </xf>
    <xf numFmtId="0" fontId="11" fillId="2" borderId="2" xfId="3" applyFont="1" applyFill="1" applyBorder="1" applyAlignment="1" applyProtection="1">
      <alignment horizontal="center" wrapText="1"/>
      <protection locked="0"/>
    </xf>
    <xf numFmtId="49" fontId="11" fillId="2" borderId="2" xfId="3" applyNumberFormat="1" applyFon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/>
    <xf numFmtId="0" fontId="0" fillId="2" borderId="1" xfId="0" applyFill="1" applyBorder="1"/>
    <xf numFmtId="0" fontId="12" fillId="2" borderId="1" xfId="0" applyFont="1" applyFill="1" applyBorder="1" applyAlignment="1">
      <alignment horizontal="center" vertical="center" wrapText="1"/>
    </xf>
    <xf numFmtId="1" fontId="12" fillId="2" borderId="1" xfId="3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 applyProtection="1">
      <alignment horizontal="right"/>
      <protection locked="0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2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2" fontId="13" fillId="0" borderId="1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/>
    <xf numFmtId="0" fontId="5" fillId="0" borderId="1" xfId="0" applyFont="1" applyBorder="1"/>
    <xf numFmtId="0" fontId="5" fillId="0" borderId="1" xfId="1" applyFont="1" applyBorder="1" applyAlignment="1">
      <alignment wrapText="1"/>
    </xf>
    <xf numFmtId="165" fontId="5" fillId="0" borderId="1" xfId="1" applyNumberFormat="1" applyFont="1" applyBorder="1" applyAlignment="1">
      <alignment horizontal="right" wrapText="1"/>
    </xf>
    <xf numFmtId="166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8" fillId="0" borderId="1" xfId="0" applyFont="1" applyBorder="1"/>
    <xf numFmtId="0" fontId="14" fillId="0" borderId="1" xfId="0" applyFont="1" applyBorder="1"/>
    <xf numFmtId="0" fontId="14" fillId="0" borderId="0" xfId="0" applyFont="1"/>
    <xf numFmtId="0" fontId="5" fillId="0" borderId="1" xfId="0" applyFont="1" applyBorder="1" applyAlignment="1">
      <alignment horizontal="right"/>
    </xf>
    <xf numFmtId="0" fontId="5" fillId="0" borderId="1" xfId="1" applyFont="1" applyBorder="1" applyAlignment="1">
      <alignment horizontal="right" wrapText="1"/>
    </xf>
    <xf numFmtId="0" fontId="15" fillId="0" borderId="1" xfId="0" applyFont="1" applyBorder="1" applyProtection="1">
      <protection locked="0"/>
    </xf>
    <xf numFmtId="0" fontId="15" fillId="0" borderId="1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2" fontId="5" fillId="0" borderId="1" xfId="1" applyNumberFormat="1" applyFont="1" applyBorder="1" applyAlignment="1">
      <alignment horizontal="right" wrapText="1"/>
    </xf>
    <xf numFmtId="2" fontId="15" fillId="0" borderId="1" xfId="0" applyNumberFormat="1" applyFont="1" applyBorder="1" applyAlignment="1" applyProtection="1">
      <alignment wrapText="1"/>
      <protection locked="0"/>
    </xf>
    <xf numFmtId="2" fontId="15" fillId="0" borderId="1" xfId="0" applyNumberFormat="1" applyFont="1" applyBorder="1" applyProtection="1">
      <protection locked="0"/>
    </xf>
    <xf numFmtId="2" fontId="8" fillId="0" borderId="1" xfId="0" applyNumberFormat="1" applyFont="1" applyBorder="1" applyProtection="1">
      <protection locked="0"/>
    </xf>
    <xf numFmtId="2" fontId="0" fillId="0" borderId="1" xfId="0" applyNumberFormat="1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>
      <alignment wrapText="1"/>
    </xf>
    <xf numFmtId="165" fontId="5" fillId="0" borderId="1" xfId="0" applyNumberFormat="1" applyFont="1" applyBorder="1" applyAlignment="1" applyProtection="1">
      <alignment wrapText="1"/>
      <protection locked="0"/>
    </xf>
    <xf numFmtId="0" fontId="5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 applyProtection="1">
      <alignment wrapText="1"/>
      <protection locked="0"/>
    </xf>
    <xf numFmtId="0" fontId="5" fillId="0" borderId="2" xfId="0" applyFont="1" applyBorder="1" applyAlignment="1">
      <alignment horizontal="right"/>
    </xf>
    <xf numFmtId="0" fontId="4" fillId="0" borderId="1" xfId="0" applyFont="1" applyBorder="1"/>
    <xf numFmtId="0" fontId="15" fillId="0" borderId="0" xfId="0" applyFont="1" applyProtection="1">
      <protection locked="0"/>
    </xf>
    <xf numFmtId="2" fontId="15" fillId="0" borderId="0" xfId="0" applyNumberFormat="1" applyFont="1" applyProtection="1">
      <protection locked="0"/>
    </xf>
    <xf numFmtId="2" fontId="15" fillId="0" borderId="0" xfId="0" applyNumberFormat="1" applyFont="1" applyAlignment="1" applyProtection="1">
      <alignment wrapText="1"/>
      <protection locked="0"/>
    </xf>
    <xf numFmtId="0" fontId="16" fillId="0" borderId="0" xfId="0" applyFont="1"/>
    <xf numFmtId="0" fontId="17" fillId="0" borderId="1" xfId="0" applyFont="1" applyBorder="1" applyAlignment="1">
      <alignment horizontal="right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7" fillId="0" borderId="1" xfId="0" applyFont="1" applyBorder="1"/>
    <xf numFmtId="0" fontId="20" fillId="0" borderId="1" xfId="1" applyFont="1" applyBorder="1" applyAlignment="1">
      <alignment wrapText="1"/>
    </xf>
    <xf numFmtId="2" fontId="20" fillId="0" borderId="1" xfId="1" applyNumberFormat="1" applyFont="1" applyBorder="1" applyAlignment="1">
      <alignment horizontal="right" wrapText="1"/>
    </xf>
    <xf numFmtId="0" fontId="21" fillId="0" borderId="1" xfId="0" applyFont="1" applyBorder="1" applyProtection="1">
      <protection locked="0"/>
    </xf>
    <xf numFmtId="2" fontId="21" fillId="0" borderId="1" xfId="0" applyNumberFormat="1" applyFont="1" applyBorder="1" applyAlignment="1" applyProtection="1">
      <alignment wrapText="1"/>
      <protection locked="0"/>
    </xf>
    <xf numFmtId="2" fontId="21" fillId="0" borderId="1" xfId="0" applyNumberFormat="1" applyFont="1" applyBorder="1" applyProtection="1">
      <protection locked="0"/>
    </xf>
    <xf numFmtId="2" fontId="22" fillId="0" borderId="1" xfId="0" applyNumberFormat="1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" xfId="0" applyFont="1" applyBorder="1"/>
    <xf numFmtId="0" fontId="17" fillId="0" borderId="1" xfId="0" applyFont="1" applyBorder="1" applyAlignment="1">
      <alignment wrapText="1"/>
    </xf>
    <xf numFmtId="4" fontId="23" fillId="0" borderId="1" xfId="0" applyNumberFormat="1" applyFont="1" applyBorder="1"/>
    <xf numFmtId="0" fontId="22" fillId="0" borderId="1" xfId="0" applyFont="1" applyBorder="1" applyAlignment="1" applyProtection="1">
      <alignment wrapText="1"/>
      <protection locked="0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horizontal="right"/>
    </xf>
    <xf numFmtId="0" fontId="23" fillId="0" borderId="1" xfId="0" applyFont="1" applyBorder="1" applyAlignment="1">
      <alignment wrapText="1"/>
    </xf>
    <xf numFmtId="0" fontId="23" fillId="0" borderId="1" xfId="0" applyFont="1" applyBorder="1"/>
    <xf numFmtId="0" fontId="23" fillId="0" borderId="1" xfId="1" applyFont="1" applyBorder="1" applyAlignment="1">
      <alignment wrapText="1"/>
    </xf>
    <xf numFmtId="2" fontId="23" fillId="0" borderId="1" xfId="1" applyNumberFormat="1" applyFont="1" applyBorder="1" applyAlignment="1">
      <alignment horizontal="right" wrapText="1"/>
    </xf>
    <xf numFmtId="0" fontId="24" fillId="0" borderId="1" xfId="0" applyFont="1" applyBorder="1" applyProtection="1">
      <protection locked="0"/>
    </xf>
    <xf numFmtId="2" fontId="24" fillId="0" borderId="1" xfId="0" applyNumberFormat="1" applyFont="1" applyBorder="1" applyAlignment="1" applyProtection="1">
      <alignment wrapText="1"/>
      <protection locked="0"/>
    </xf>
    <xf numFmtId="2" fontId="24" fillId="0" borderId="1" xfId="0" applyNumberFormat="1" applyFont="1" applyBorder="1" applyProtection="1">
      <protection locked="0"/>
    </xf>
    <xf numFmtId="0" fontId="25" fillId="0" borderId="1" xfId="0" applyFont="1" applyBorder="1" applyAlignment="1">
      <alignment wrapText="1"/>
    </xf>
    <xf numFmtId="0" fontId="25" fillId="0" borderId="1" xfId="0" applyFont="1" applyBorder="1"/>
    <xf numFmtId="0" fontId="25" fillId="0" borderId="0" xfId="0" applyFont="1"/>
    <xf numFmtId="2" fontId="25" fillId="0" borderId="1" xfId="0" applyNumberFormat="1" applyFont="1" applyBorder="1" applyProtection="1">
      <protection locked="0"/>
    </xf>
    <xf numFmtId="0" fontId="25" fillId="0" borderId="1" xfId="0" applyFont="1" applyBorder="1" applyProtection="1">
      <protection locked="0"/>
    </xf>
    <xf numFmtId="0" fontId="10" fillId="3" borderId="1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1" fillId="0" borderId="1" xfId="0" applyFont="1" applyBorder="1" applyProtection="1">
      <protection locked="0"/>
    </xf>
  </cellXfs>
  <cellStyles count="4">
    <cellStyle name="Excel Built-in Normal" xfId="3" xr:uid="{EAA10A00-F968-4606-994C-E5764EDE4BDB}"/>
    <cellStyle name="Navadno" xfId="0" builtinId="0"/>
    <cellStyle name="Navadno_List1" xfId="1" xr:uid="{00000000-0005-0000-0000-000001000000}"/>
    <cellStyle name="Vejica" xfId="2" builtinId="3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E33E-9E52-46CE-A67F-5AEE52C46731}">
  <sheetPr>
    <pageSetUpPr fitToPage="1"/>
  </sheetPr>
  <dimension ref="A1:AD106"/>
  <sheetViews>
    <sheetView tabSelected="1" topLeftCell="A79" workbookViewId="0">
      <selection activeCell="O88" sqref="O88"/>
    </sheetView>
  </sheetViews>
  <sheetFormatPr defaultColWidth="9.140625" defaultRowHeight="12.75" x14ac:dyDescent="0.2"/>
  <cols>
    <col min="1" max="1" width="12.5703125" style="11" customWidth="1"/>
    <col min="2" max="2" width="17.28515625" style="4" customWidth="1"/>
    <col min="3" max="3" width="33.28515625" style="14" customWidth="1"/>
    <col min="4" max="4" width="7.140625" style="14" customWidth="1"/>
    <col min="5" max="5" width="7" style="14" customWidth="1"/>
    <col min="6" max="6" width="6.42578125" style="15" customWidth="1"/>
    <col min="7" max="7" width="7" style="16" customWidth="1"/>
    <col min="8" max="8" width="8.85546875" style="17" customWidth="1"/>
    <col min="9" max="9" width="9.28515625" style="16" customWidth="1"/>
    <col min="10" max="10" width="11.42578125" style="18" customWidth="1"/>
    <col min="11" max="11" width="10.28515625" style="17" customWidth="1"/>
    <col min="12" max="12" width="10.140625" style="17" customWidth="1"/>
    <col min="13" max="14" width="9.140625" style="17"/>
    <col min="15" max="15" width="19.5703125" style="16" customWidth="1"/>
    <col min="16" max="16" width="17.7109375" style="19" customWidth="1"/>
    <col min="17" max="17" width="13.28515625" style="19" customWidth="1"/>
    <col min="18" max="18" width="14.28515625" style="19" customWidth="1"/>
    <col min="19" max="19" width="24.28515625" style="19" customWidth="1"/>
    <col min="20" max="20" width="26.42578125" style="19" customWidth="1"/>
    <col min="21" max="21" width="21.42578125" style="19" customWidth="1"/>
    <col min="22" max="30" width="9.140625" style="19" hidden="1" customWidth="1"/>
    <col min="31" max="16384" width="9.140625" style="19"/>
  </cols>
  <sheetData>
    <row r="1" spans="1:30" x14ac:dyDescent="0.2">
      <c r="B1" s="12" t="s">
        <v>113</v>
      </c>
      <c r="C1" s="13" t="s">
        <v>159</v>
      </c>
      <c r="P1" s="19" t="s">
        <v>46</v>
      </c>
    </row>
    <row r="2" spans="1:30" ht="56.25" customHeight="1" x14ac:dyDescent="0.2">
      <c r="S2" s="20" t="s">
        <v>178</v>
      </c>
      <c r="T2" s="20" t="s">
        <v>179</v>
      </c>
      <c r="U2" s="20" t="s">
        <v>162</v>
      </c>
    </row>
    <row r="3" spans="1:30" x14ac:dyDescent="0.2">
      <c r="S3" s="107" t="s">
        <v>163</v>
      </c>
      <c r="T3" s="107"/>
      <c r="U3" s="108"/>
    </row>
    <row r="4" spans="1:30" ht="30.75" customHeight="1" x14ac:dyDescent="0.2">
      <c r="D4" s="4"/>
      <c r="E4" s="21"/>
      <c r="S4" s="107" t="s">
        <v>164</v>
      </c>
      <c r="T4" s="107"/>
      <c r="U4" s="109"/>
    </row>
    <row r="5" spans="1:30" s="35" customFormat="1" ht="70.5" customHeight="1" x14ac:dyDescent="0.25">
      <c r="A5" s="6" t="s">
        <v>114</v>
      </c>
      <c r="B5" s="22" t="s">
        <v>115</v>
      </c>
      <c r="C5" s="23" t="s">
        <v>116</v>
      </c>
      <c r="D5" s="24" t="s">
        <v>157</v>
      </c>
      <c r="E5" s="24" t="s">
        <v>173</v>
      </c>
      <c r="F5" s="25" t="s">
        <v>0</v>
      </c>
      <c r="G5" s="7" t="s">
        <v>117</v>
      </c>
      <c r="H5" s="26" t="s">
        <v>118</v>
      </c>
      <c r="I5" s="27" t="s">
        <v>119</v>
      </c>
      <c r="J5" s="26" t="s">
        <v>120</v>
      </c>
      <c r="K5" s="26" t="s">
        <v>121</v>
      </c>
      <c r="L5" s="26" t="s">
        <v>122</v>
      </c>
      <c r="M5" s="28" t="s">
        <v>123</v>
      </c>
      <c r="N5" s="28" t="s">
        <v>124</v>
      </c>
      <c r="O5" s="29" t="s">
        <v>125</v>
      </c>
      <c r="P5" s="30" t="s">
        <v>6</v>
      </c>
      <c r="Q5" s="29" t="s">
        <v>7</v>
      </c>
      <c r="R5" s="22" t="s">
        <v>126</v>
      </c>
      <c r="S5" s="31" t="s">
        <v>165</v>
      </c>
      <c r="T5" s="31" t="s">
        <v>166</v>
      </c>
      <c r="U5" s="32" t="s">
        <v>167</v>
      </c>
      <c r="V5" s="33" t="s">
        <v>147</v>
      </c>
      <c r="W5" s="33" t="s">
        <v>148</v>
      </c>
      <c r="X5" s="33" t="s">
        <v>149</v>
      </c>
      <c r="Y5" s="33" t="s">
        <v>150</v>
      </c>
      <c r="Z5" s="34" t="s">
        <v>151</v>
      </c>
      <c r="AA5" s="33" t="s">
        <v>152</v>
      </c>
      <c r="AB5" s="33" t="s">
        <v>153</v>
      </c>
      <c r="AC5" s="33" t="s">
        <v>154</v>
      </c>
      <c r="AD5" s="33" t="s">
        <v>155</v>
      </c>
    </row>
    <row r="6" spans="1:30" s="35" customFormat="1" ht="84" x14ac:dyDescent="0.2">
      <c r="A6" s="36">
        <v>1</v>
      </c>
      <c r="B6" s="2" t="s">
        <v>8</v>
      </c>
      <c r="C6" s="2" t="s">
        <v>58</v>
      </c>
      <c r="D6" s="37"/>
      <c r="E6" s="37"/>
      <c r="F6" s="38"/>
      <c r="G6" s="39"/>
      <c r="H6" s="40"/>
      <c r="I6" s="41"/>
      <c r="J6" s="40"/>
      <c r="K6" s="40"/>
      <c r="L6" s="42"/>
      <c r="M6" s="43"/>
      <c r="N6" s="43"/>
      <c r="O6" s="44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0" ht="146.25" customHeight="1" x14ac:dyDescent="0.2">
      <c r="A7" s="36">
        <v>1</v>
      </c>
      <c r="B7" s="3" t="s">
        <v>1</v>
      </c>
      <c r="C7" s="3" t="s">
        <v>10</v>
      </c>
      <c r="D7" s="46">
        <v>4</v>
      </c>
      <c r="E7" s="46">
        <v>2</v>
      </c>
      <c r="F7" s="46" t="s">
        <v>2</v>
      </c>
      <c r="G7" s="47"/>
      <c r="H7" s="48"/>
      <c r="I7" s="49"/>
      <c r="J7" s="8"/>
      <c r="K7" s="9"/>
      <c r="L7" s="9"/>
      <c r="M7" s="10">
        <f>H7*D7</f>
        <v>0</v>
      </c>
      <c r="N7" s="10">
        <f>J7*D7</f>
        <v>0</v>
      </c>
      <c r="O7" s="50"/>
      <c r="P7" s="3"/>
      <c r="Q7" s="3"/>
      <c r="R7" s="3"/>
      <c r="S7" s="3"/>
      <c r="T7" s="3"/>
      <c r="U7" s="3"/>
      <c r="V7" s="51"/>
      <c r="W7" s="51"/>
      <c r="X7" s="51"/>
      <c r="Y7" s="51"/>
      <c r="Z7" s="51"/>
      <c r="AA7" s="51"/>
      <c r="AB7" s="51"/>
      <c r="AC7" s="51"/>
      <c r="AD7" s="51"/>
    </row>
    <row r="8" spans="1:30" s="53" customFormat="1" ht="145.5" customHeight="1" x14ac:dyDescent="0.2">
      <c r="A8" s="36">
        <v>1</v>
      </c>
      <c r="B8" s="3" t="s">
        <v>56</v>
      </c>
      <c r="C8" s="3" t="s">
        <v>57</v>
      </c>
      <c r="D8" s="46">
        <v>40</v>
      </c>
      <c r="E8" s="46">
        <v>20</v>
      </c>
      <c r="F8" s="46" t="s">
        <v>2</v>
      </c>
      <c r="G8" s="47"/>
      <c r="H8" s="48"/>
      <c r="I8" s="49"/>
      <c r="J8" s="8"/>
      <c r="K8" s="9"/>
      <c r="L8" s="9"/>
      <c r="M8" s="10">
        <f>H8*D8</f>
        <v>0</v>
      </c>
      <c r="N8" s="10">
        <f>J8*D8</f>
        <v>0</v>
      </c>
      <c r="O8" s="3"/>
      <c r="P8" s="3"/>
      <c r="Q8" s="3"/>
      <c r="R8" s="3"/>
      <c r="S8" s="3"/>
      <c r="T8" s="3"/>
      <c r="U8" s="3"/>
      <c r="V8" s="52"/>
      <c r="W8" s="52"/>
      <c r="X8" s="52"/>
      <c r="Y8" s="52"/>
      <c r="Z8" s="52"/>
      <c r="AA8" s="52"/>
      <c r="AB8" s="52"/>
      <c r="AC8" s="52"/>
      <c r="AD8" s="52"/>
    </row>
    <row r="9" spans="1:30" x14ac:dyDescent="0.2">
      <c r="A9" s="54">
        <v>1</v>
      </c>
      <c r="B9" s="3"/>
      <c r="C9" s="3" t="s">
        <v>34</v>
      </c>
      <c r="D9" s="46"/>
      <c r="E9" s="46"/>
      <c r="F9" s="46"/>
      <c r="G9" s="47"/>
      <c r="H9" s="55"/>
      <c r="I9" s="56"/>
      <c r="J9" s="57"/>
      <c r="K9" s="56"/>
      <c r="L9" s="56"/>
      <c r="M9" s="10">
        <f>SUM(M7:M8)</f>
        <v>0</v>
      </c>
      <c r="N9" s="10">
        <f>SUM(N7:N8)</f>
        <v>0</v>
      </c>
      <c r="O9" s="58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</row>
    <row r="10" spans="1:30" ht="84" x14ac:dyDescent="0.2">
      <c r="A10" s="54">
        <v>2</v>
      </c>
      <c r="B10" s="2" t="s">
        <v>161</v>
      </c>
      <c r="C10" s="2" t="s">
        <v>160</v>
      </c>
      <c r="D10" s="46"/>
      <c r="E10" s="46"/>
      <c r="F10" s="46"/>
      <c r="G10" s="47"/>
      <c r="H10" s="59"/>
      <c r="I10" s="56"/>
      <c r="J10" s="60"/>
      <c r="K10" s="61"/>
      <c r="L10" s="61"/>
      <c r="M10" s="10"/>
      <c r="N10" s="62"/>
      <c r="O10" s="58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 ht="24.75" x14ac:dyDescent="0.25">
      <c r="A11" s="54">
        <v>2</v>
      </c>
      <c r="B11" s="3" t="s">
        <v>3</v>
      </c>
      <c r="C11" s="3" t="s">
        <v>52</v>
      </c>
      <c r="D11" s="46">
        <v>10</v>
      </c>
      <c r="E11" s="46">
        <v>5</v>
      </c>
      <c r="F11" s="46" t="s">
        <v>2</v>
      </c>
      <c r="G11" s="47"/>
      <c r="H11" s="59"/>
      <c r="I11" s="56"/>
      <c r="J11" s="63"/>
      <c r="K11" s="64"/>
      <c r="L11" s="64"/>
      <c r="M11" s="10">
        <f t="shared" ref="M11:M14" si="0">H11*D11</f>
        <v>0</v>
      </c>
      <c r="N11" s="10">
        <f t="shared" ref="N11:N14" si="1">J11*D11</f>
        <v>0</v>
      </c>
      <c r="O11" s="65"/>
      <c r="P11" s="65"/>
      <c r="Q11" s="65"/>
      <c r="R11" s="66"/>
      <c r="S11" s="66"/>
      <c r="T11" s="66"/>
      <c r="U11" s="66"/>
      <c r="V11" s="51"/>
      <c r="W11" s="51"/>
      <c r="X11" s="51"/>
      <c r="Y11" s="51"/>
      <c r="Z11" s="51"/>
      <c r="AA11" s="51"/>
      <c r="AB11" s="51"/>
      <c r="AC11" s="51"/>
      <c r="AD11" s="51"/>
    </row>
    <row r="12" spans="1:30" ht="24.75" x14ac:dyDescent="0.25">
      <c r="A12" s="54">
        <v>2</v>
      </c>
      <c r="B12" s="3" t="s">
        <v>80</v>
      </c>
      <c r="C12" s="3" t="s">
        <v>136</v>
      </c>
      <c r="D12" s="46">
        <v>10</v>
      </c>
      <c r="E12" s="46">
        <v>5</v>
      </c>
      <c r="F12" s="46" t="s">
        <v>2</v>
      </c>
      <c r="G12" s="47"/>
      <c r="H12" s="59"/>
      <c r="I12" s="56"/>
      <c r="J12" s="63"/>
      <c r="K12" s="64"/>
      <c r="L12" s="64"/>
      <c r="M12" s="10">
        <f t="shared" si="0"/>
        <v>0</v>
      </c>
      <c r="N12" s="10">
        <f t="shared" si="1"/>
        <v>0</v>
      </c>
      <c r="O12" s="65"/>
      <c r="P12" s="65"/>
      <c r="Q12" s="65"/>
      <c r="R12" s="66"/>
      <c r="S12" s="66"/>
      <c r="T12" s="66"/>
      <c r="U12" s="66"/>
      <c r="V12" s="51"/>
      <c r="W12" s="51"/>
      <c r="X12" s="51"/>
      <c r="Y12" s="51"/>
      <c r="Z12" s="51"/>
      <c r="AA12" s="51"/>
      <c r="AB12" s="51"/>
      <c r="AC12" s="51"/>
      <c r="AD12" s="51"/>
    </row>
    <row r="13" spans="1:30" ht="24.75" x14ac:dyDescent="0.25">
      <c r="A13" s="54">
        <v>2</v>
      </c>
      <c r="B13" s="3" t="s">
        <v>81</v>
      </c>
      <c r="C13" s="3" t="s">
        <v>53</v>
      </c>
      <c r="D13" s="46">
        <v>10</v>
      </c>
      <c r="E13" s="46">
        <v>5</v>
      </c>
      <c r="F13" s="46" t="s">
        <v>2</v>
      </c>
      <c r="G13" s="47"/>
      <c r="H13" s="59"/>
      <c r="I13" s="56"/>
      <c r="J13" s="63"/>
      <c r="K13" s="64"/>
      <c r="L13" s="64"/>
      <c r="M13" s="10">
        <f t="shared" si="0"/>
        <v>0</v>
      </c>
      <c r="N13" s="10">
        <f t="shared" si="1"/>
        <v>0</v>
      </c>
      <c r="O13" s="65"/>
      <c r="P13" s="65"/>
      <c r="Q13" s="65"/>
      <c r="R13" s="66"/>
      <c r="S13" s="66"/>
      <c r="T13" s="66"/>
      <c r="U13" s="66"/>
      <c r="V13" s="51"/>
      <c r="W13" s="51"/>
      <c r="X13" s="51"/>
      <c r="Y13" s="51"/>
      <c r="Z13" s="51"/>
      <c r="AA13" s="51"/>
      <c r="AB13" s="51"/>
      <c r="AC13" s="51"/>
      <c r="AD13" s="51"/>
    </row>
    <row r="14" spans="1:30" ht="24.75" x14ac:dyDescent="0.25">
      <c r="A14" s="54">
        <v>2</v>
      </c>
      <c r="B14" s="3" t="s">
        <v>82</v>
      </c>
      <c r="C14" s="3" t="s">
        <v>180</v>
      </c>
      <c r="D14" s="46">
        <v>2</v>
      </c>
      <c r="E14" s="46">
        <v>1</v>
      </c>
      <c r="F14" s="46" t="s">
        <v>2</v>
      </c>
      <c r="G14" s="47"/>
      <c r="H14" s="59"/>
      <c r="I14" s="56"/>
      <c r="J14" s="3"/>
      <c r="K14" s="64"/>
      <c r="L14" s="64"/>
      <c r="M14" s="10">
        <f t="shared" si="0"/>
        <v>0</v>
      </c>
      <c r="N14" s="10">
        <f t="shared" si="1"/>
        <v>0</v>
      </c>
      <c r="O14" s="65"/>
      <c r="P14" s="65"/>
      <c r="Q14" s="65"/>
      <c r="R14" s="66"/>
      <c r="S14" s="66"/>
      <c r="T14" s="66"/>
      <c r="U14" s="66"/>
      <c r="V14" s="51"/>
      <c r="W14" s="51"/>
      <c r="X14" s="51"/>
      <c r="Y14" s="51"/>
      <c r="Z14" s="51"/>
      <c r="AA14" s="51"/>
      <c r="AB14" s="51"/>
      <c r="AC14" s="51"/>
      <c r="AD14" s="51"/>
    </row>
    <row r="15" spans="1:30" x14ac:dyDescent="0.2">
      <c r="A15" s="54">
        <v>2</v>
      </c>
      <c r="B15" s="3"/>
      <c r="C15" s="3" t="s">
        <v>35</v>
      </c>
      <c r="D15" s="46"/>
      <c r="E15" s="46"/>
      <c r="F15" s="46"/>
      <c r="G15" s="47"/>
      <c r="H15" s="59"/>
      <c r="I15" s="56"/>
      <c r="J15" s="60"/>
      <c r="K15" s="61"/>
      <c r="L15" s="61"/>
      <c r="M15" s="62">
        <f>SUM(M11:M14)</f>
        <v>0</v>
      </c>
      <c r="N15" s="62">
        <f>SUM(N11:N14)</f>
        <v>0</v>
      </c>
      <c r="O15" s="58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</row>
    <row r="16" spans="1:30" ht="60" x14ac:dyDescent="0.2">
      <c r="A16" s="54">
        <v>3</v>
      </c>
      <c r="B16" s="2" t="s">
        <v>11</v>
      </c>
      <c r="C16" s="2" t="s">
        <v>19</v>
      </c>
      <c r="D16" s="46"/>
      <c r="E16" s="46"/>
      <c r="F16" s="46"/>
      <c r="G16" s="47"/>
      <c r="H16" s="59"/>
      <c r="I16" s="56"/>
      <c r="J16" s="60"/>
      <c r="K16" s="61"/>
      <c r="L16" s="61"/>
      <c r="M16" s="62"/>
      <c r="N16" s="62"/>
      <c r="O16" s="58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</row>
    <row r="17" spans="1:30" ht="36" x14ac:dyDescent="0.2">
      <c r="A17" s="54">
        <v>3</v>
      </c>
      <c r="B17" s="3" t="s">
        <v>4</v>
      </c>
      <c r="C17" s="3" t="s">
        <v>54</v>
      </c>
      <c r="D17" s="46">
        <v>12</v>
      </c>
      <c r="E17" s="46">
        <v>6</v>
      </c>
      <c r="F17" s="46" t="s">
        <v>2</v>
      </c>
      <c r="G17" s="47"/>
      <c r="H17" s="59"/>
      <c r="I17" s="56"/>
      <c r="J17" s="60"/>
      <c r="K17" s="61"/>
      <c r="L17" s="61"/>
      <c r="M17" s="10">
        <f t="shared" ref="M17:M18" si="2">H17*D17</f>
        <v>0</v>
      </c>
      <c r="N17" s="10">
        <f t="shared" ref="N17:N18" si="3">J17*D17</f>
        <v>0</v>
      </c>
      <c r="O17" s="67"/>
      <c r="P17" s="68"/>
      <c r="Q17" s="68"/>
      <c r="R17" s="68"/>
      <c r="S17" s="68"/>
      <c r="T17" s="68"/>
      <c r="U17" s="68"/>
      <c r="V17" s="51"/>
      <c r="W17" s="51"/>
      <c r="X17" s="51"/>
      <c r="Y17" s="51"/>
      <c r="Z17" s="51"/>
      <c r="AA17" s="51"/>
      <c r="AB17" s="51"/>
      <c r="AC17" s="51"/>
      <c r="AD17" s="51"/>
    </row>
    <row r="18" spans="1:30" ht="36" x14ac:dyDescent="0.2">
      <c r="A18" s="54">
        <v>3</v>
      </c>
      <c r="B18" s="3" t="s">
        <v>9</v>
      </c>
      <c r="C18" s="3" t="s">
        <v>181</v>
      </c>
      <c r="D18" s="46">
        <v>4</v>
      </c>
      <c r="E18" s="46">
        <v>2</v>
      </c>
      <c r="F18" s="46" t="s">
        <v>2</v>
      </c>
      <c r="G18" s="47"/>
      <c r="H18" s="59"/>
      <c r="I18" s="56"/>
      <c r="J18" s="3"/>
      <c r="K18" s="61"/>
      <c r="L18" s="61"/>
      <c r="M18" s="10">
        <f t="shared" si="2"/>
        <v>0</v>
      </c>
      <c r="N18" s="10">
        <f t="shared" si="3"/>
        <v>0</v>
      </c>
      <c r="O18" s="67"/>
      <c r="P18" s="68"/>
      <c r="Q18" s="68"/>
      <c r="R18" s="68"/>
      <c r="S18" s="68"/>
      <c r="T18" s="68"/>
      <c r="U18" s="68"/>
      <c r="V18" s="51"/>
      <c r="W18" s="51"/>
      <c r="X18" s="51"/>
      <c r="Y18" s="51"/>
      <c r="Z18" s="51"/>
      <c r="AA18" s="51"/>
      <c r="AB18" s="51"/>
      <c r="AC18" s="51"/>
      <c r="AD18" s="51"/>
    </row>
    <row r="19" spans="1:30" x14ac:dyDescent="0.2">
      <c r="A19" s="54">
        <v>3</v>
      </c>
      <c r="B19" s="3"/>
      <c r="C19" s="3" t="s">
        <v>36</v>
      </c>
      <c r="D19" s="46"/>
      <c r="E19" s="46"/>
      <c r="F19" s="46"/>
      <c r="G19" s="47"/>
      <c r="H19" s="59"/>
      <c r="I19" s="56"/>
      <c r="J19" s="60"/>
      <c r="K19" s="61"/>
      <c r="L19" s="61"/>
      <c r="M19" s="62">
        <f>SUM(M17:M18)</f>
        <v>0</v>
      </c>
      <c r="N19" s="62">
        <f>SUM(N17:N18)</f>
        <v>0</v>
      </c>
      <c r="O19" s="58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</row>
    <row r="20" spans="1:30" ht="60" x14ac:dyDescent="0.2">
      <c r="A20" s="54">
        <v>4</v>
      </c>
      <c r="B20" s="2" t="s">
        <v>11</v>
      </c>
      <c r="C20" s="2" t="s">
        <v>18</v>
      </c>
      <c r="D20" s="46"/>
      <c r="E20" s="46"/>
      <c r="F20" s="46"/>
      <c r="G20" s="47"/>
      <c r="H20" s="59"/>
      <c r="I20" s="56"/>
      <c r="J20" s="60"/>
      <c r="K20" s="61"/>
      <c r="L20" s="61"/>
      <c r="M20" s="62"/>
      <c r="N20" s="62"/>
      <c r="O20" s="58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</row>
    <row r="21" spans="1:30" ht="24" x14ac:dyDescent="0.2">
      <c r="A21" s="54">
        <v>4</v>
      </c>
      <c r="B21" s="3" t="s">
        <v>15</v>
      </c>
      <c r="C21" s="3" t="s">
        <v>12</v>
      </c>
      <c r="D21" s="46">
        <v>80</v>
      </c>
      <c r="E21" s="46">
        <v>40</v>
      </c>
      <c r="F21" s="46" t="s">
        <v>2</v>
      </c>
      <c r="G21" s="47"/>
      <c r="H21" s="59"/>
      <c r="I21" s="56"/>
      <c r="J21" s="60"/>
      <c r="K21" s="59"/>
      <c r="L21" s="61"/>
      <c r="M21" s="10">
        <f t="shared" ref="M21:M23" si="4">H21*D21</f>
        <v>0</v>
      </c>
      <c r="N21" s="10">
        <f t="shared" ref="N21:N23" si="5">J21*D21</f>
        <v>0</v>
      </c>
      <c r="O21" s="67"/>
      <c r="P21" s="51"/>
      <c r="Q21" s="68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ht="24" x14ac:dyDescent="0.2">
      <c r="A22" s="54">
        <v>4</v>
      </c>
      <c r="B22" s="3" t="s">
        <v>16</v>
      </c>
      <c r="C22" s="3" t="s">
        <v>13</v>
      </c>
      <c r="D22" s="46">
        <v>20</v>
      </c>
      <c r="E22" s="46">
        <v>10</v>
      </c>
      <c r="F22" s="46" t="s">
        <v>2</v>
      </c>
      <c r="G22" s="47"/>
      <c r="H22" s="59"/>
      <c r="I22" s="56"/>
      <c r="J22" s="60"/>
      <c r="K22" s="59"/>
      <c r="L22" s="61"/>
      <c r="M22" s="10">
        <f t="shared" si="4"/>
        <v>0</v>
      </c>
      <c r="N22" s="10">
        <f t="shared" si="5"/>
        <v>0</v>
      </c>
      <c r="O22" s="67"/>
      <c r="P22" s="51"/>
      <c r="Q22" s="68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ht="24" x14ac:dyDescent="0.2">
      <c r="A23" s="54">
        <v>4</v>
      </c>
      <c r="B23" s="3" t="s">
        <v>17</v>
      </c>
      <c r="C23" s="3" t="s">
        <v>14</v>
      </c>
      <c r="D23" s="46">
        <v>12</v>
      </c>
      <c r="E23" s="46">
        <v>6</v>
      </c>
      <c r="F23" s="46" t="s">
        <v>2</v>
      </c>
      <c r="G23" s="47"/>
      <c r="H23" s="59"/>
      <c r="I23" s="56"/>
      <c r="J23" s="60"/>
      <c r="K23" s="59"/>
      <c r="L23" s="61"/>
      <c r="M23" s="10">
        <f t="shared" si="4"/>
        <v>0</v>
      </c>
      <c r="N23" s="10">
        <f t="shared" si="5"/>
        <v>0</v>
      </c>
      <c r="O23" s="67"/>
      <c r="P23" s="51"/>
      <c r="Q23" s="68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x14ac:dyDescent="0.2">
      <c r="A24" s="54">
        <v>4</v>
      </c>
      <c r="B24" s="3"/>
      <c r="C24" s="3" t="s">
        <v>37</v>
      </c>
      <c r="D24" s="46"/>
      <c r="E24" s="46"/>
      <c r="F24" s="46"/>
      <c r="G24" s="47"/>
      <c r="H24" s="59"/>
      <c r="I24" s="56"/>
      <c r="J24" s="60"/>
      <c r="K24" s="61"/>
      <c r="L24" s="61"/>
      <c r="M24" s="62">
        <f>SUM(M21:M23)</f>
        <v>0</v>
      </c>
      <c r="N24" s="62">
        <f>SUM(N21:N23)</f>
        <v>0</v>
      </c>
      <c r="O24" s="58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s="1" customFormat="1" ht="60" x14ac:dyDescent="0.2">
      <c r="A25" s="78">
        <v>5</v>
      </c>
      <c r="B25" s="79" t="s">
        <v>11</v>
      </c>
      <c r="C25" s="80" t="s">
        <v>174</v>
      </c>
      <c r="D25" s="81"/>
      <c r="E25" s="81"/>
      <c r="F25" s="81"/>
      <c r="G25" s="82"/>
      <c r="H25" s="83"/>
      <c r="I25" s="84"/>
      <c r="J25" s="85"/>
      <c r="K25" s="86"/>
      <c r="L25" s="86"/>
      <c r="M25" s="87"/>
      <c r="N25" s="87"/>
      <c r="O25" s="110" t="s">
        <v>184</v>
      </c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</row>
    <row r="26" spans="1:30" s="1" customFormat="1" ht="24" x14ac:dyDescent="0.2">
      <c r="A26" s="78">
        <v>5</v>
      </c>
      <c r="B26" s="90" t="s">
        <v>175</v>
      </c>
      <c r="C26" s="90" t="s">
        <v>176</v>
      </c>
      <c r="D26" s="81">
        <v>2</v>
      </c>
      <c r="E26" s="81">
        <v>4</v>
      </c>
      <c r="F26" s="81" t="s">
        <v>2</v>
      </c>
      <c r="G26" s="82"/>
      <c r="H26" s="83"/>
      <c r="I26" s="84"/>
      <c r="J26" s="85"/>
      <c r="K26" s="86"/>
      <c r="L26" s="86"/>
      <c r="M26" s="87"/>
      <c r="N26" s="91"/>
      <c r="O26" s="92"/>
      <c r="P26" s="89"/>
      <c r="Q26" s="93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</row>
    <row r="27" spans="1:30" s="1" customFormat="1" x14ac:dyDescent="0.2">
      <c r="A27" s="78">
        <v>5</v>
      </c>
      <c r="B27" s="90"/>
      <c r="C27" s="90" t="s">
        <v>177</v>
      </c>
      <c r="D27" s="81"/>
      <c r="E27" s="81"/>
      <c r="F27" s="81"/>
      <c r="G27" s="82"/>
      <c r="H27" s="83"/>
      <c r="I27" s="84"/>
      <c r="J27" s="85"/>
      <c r="K27" s="86"/>
      <c r="L27" s="86"/>
      <c r="M27" s="87"/>
      <c r="N27" s="87"/>
      <c r="O27" s="88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</row>
    <row r="28" spans="1:30" ht="60" x14ac:dyDescent="0.2">
      <c r="A28" s="54">
        <v>6</v>
      </c>
      <c r="B28" s="2" t="s">
        <v>11</v>
      </c>
      <c r="C28" s="2" t="s">
        <v>83</v>
      </c>
      <c r="D28" s="46"/>
      <c r="E28" s="46"/>
      <c r="F28" s="46"/>
      <c r="G28" s="47"/>
      <c r="H28" s="59"/>
      <c r="I28" s="56"/>
      <c r="J28" s="60"/>
      <c r="K28" s="61"/>
      <c r="L28" s="61"/>
      <c r="M28" s="62"/>
      <c r="N28" s="62"/>
      <c r="O28" s="58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ht="36" x14ac:dyDescent="0.2">
      <c r="A29" s="54">
        <v>6</v>
      </c>
      <c r="B29" s="3" t="s">
        <v>20</v>
      </c>
      <c r="C29" s="3" t="s">
        <v>21</v>
      </c>
      <c r="D29" s="46">
        <v>4</v>
      </c>
      <c r="E29" s="46">
        <v>2</v>
      </c>
      <c r="F29" s="46" t="s">
        <v>2</v>
      </c>
      <c r="G29" s="47"/>
      <c r="H29" s="59"/>
      <c r="I29" s="56"/>
      <c r="J29" s="60"/>
      <c r="K29" s="61"/>
      <c r="L29" s="61"/>
      <c r="M29" s="10">
        <f t="shared" ref="M29" si="6">H29*D29</f>
        <v>0</v>
      </c>
      <c r="N29" s="10">
        <f t="shared" ref="N29" si="7">J29*D29</f>
        <v>0</v>
      </c>
      <c r="O29" s="67"/>
      <c r="P29" s="68"/>
      <c r="Q29" s="68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x14ac:dyDescent="0.2">
      <c r="A30" s="54">
        <v>6</v>
      </c>
      <c r="B30" s="3"/>
      <c r="C30" s="3" t="s">
        <v>38</v>
      </c>
      <c r="D30" s="46"/>
      <c r="E30" s="46"/>
      <c r="F30" s="46"/>
      <c r="G30" s="47"/>
      <c r="H30" s="59"/>
      <c r="I30" s="56"/>
      <c r="J30" s="60"/>
      <c r="K30" s="61"/>
      <c r="L30" s="61"/>
      <c r="M30" s="62">
        <f>SUM(M29)</f>
        <v>0</v>
      </c>
      <c r="N30" s="62">
        <f>SUM(N29)</f>
        <v>0</v>
      </c>
      <c r="O30" s="58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</row>
    <row r="31" spans="1:30" ht="60" x14ac:dyDescent="0.2">
      <c r="A31" s="54">
        <v>7</v>
      </c>
      <c r="B31" s="2" t="s">
        <v>11</v>
      </c>
      <c r="C31" s="2" t="s">
        <v>22</v>
      </c>
      <c r="D31" s="46"/>
      <c r="E31" s="46"/>
      <c r="F31" s="46"/>
      <c r="G31" s="47"/>
      <c r="H31" s="59"/>
      <c r="I31" s="56"/>
      <c r="J31" s="60"/>
      <c r="K31" s="61"/>
      <c r="L31" s="61"/>
      <c r="M31" s="62"/>
      <c r="N31" s="62"/>
      <c r="O31" s="58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  <row r="32" spans="1:30" ht="24.75" x14ac:dyDescent="0.25">
      <c r="A32" s="54">
        <v>7</v>
      </c>
      <c r="B32" s="3" t="s">
        <v>24</v>
      </c>
      <c r="C32" s="3" t="s">
        <v>26</v>
      </c>
      <c r="D32" s="46">
        <v>4</v>
      </c>
      <c r="E32" s="46">
        <v>2</v>
      </c>
      <c r="F32" s="46" t="s">
        <v>2</v>
      </c>
      <c r="G32" s="47"/>
      <c r="H32" s="59"/>
      <c r="I32" s="56"/>
      <c r="J32" s="63"/>
      <c r="K32" s="64"/>
      <c r="L32" s="64"/>
      <c r="M32" s="10">
        <f t="shared" ref="M32" si="8">H32*D32</f>
        <v>0</v>
      </c>
      <c r="N32" s="10">
        <f t="shared" ref="N32" si="9">J32*D32</f>
        <v>0</v>
      </c>
      <c r="O32" s="65"/>
      <c r="P32" s="65"/>
      <c r="Q32" s="65"/>
      <c r="R32" s="65"/>
      <c r="S32" s="65"/>
      <c r="T32" s="65"/>
      <c r="U32" s="65"/>
      <c r="V32" s="51"/>
      <c r="W32" s="51"/>
      <c r="X32" s="51"/>
      <c r="Y32" s="51"/>
      <c r="Z32" s="51"/>
      <c r="AA32" s="51"/>
      <c r="AB32" s="51"/>
      <c r="AC32" s="51"/>
      <c r="AD32" s="51"/>
    </row>
    <row r="33" spans="1:30" x14ac:dyDescent="0.2">
      <c r="A33" s="54">
        <v>7</v>
      </c>
      <c r="B33" s="3"/>
      <c r="C33" s="3" t="s">
        <v>39</v>
      </c>
      <c r="D33" s="46"/>
      <c r="E33" s="46"/>
      <c r="F33" s="46"/>
      <c r="G33" s="47"/>
      <c r="H33" s="59"/>
      <c r="I33" s="56"/>
      <c r="J33" s="60"/>
      <c r="K33" s="61"/>
      <c r="L33" s="61"/>
      <c r="M33" s="62">
        <f>SUM(M32)</f>
        <v>0</v>
      </c>
      <c r="N33" s="62">
        <f>SUM(N32)</f>
        <v>0</v>
      </c>
      <c r="O33" s="58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</row>
    <row r="34" spans="1:30" ht="60" x14ac:dyDescent="0.2">
      <c r="A34" s="54">
        <v>8</v>
      </c>
      <c r="B34" s="2" t="s">
        <v>11</v>
      </c>
      <c r="C34" s="2" t="s">
        <v>23</v>
      </c>
      <c r="D34" s="46"/>
      <c r="E34" s="46"/>
      <c r="F34" s="46"/>
      <c r="G34" s="47"/>
      <c r="H34" s="59"/>
      <c r="I34" s="56"/>
      <c r="J34" s="60"/>
      <c r="K34" s="61"/>
      <c r="L34" s="61"/>
      <c r="M34" s="62"/>
      <c r="N34" s="62"/>
      <c r="O34" s="58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36" x14ac:dyDescent="0.2">
      <c r="A35" s="54">
        <v>8</v>
      </c>
      <c r="B35" s="3" t="s">
        <v>25</v>
      </c>
      <c r="C35" s="3" t="s">
        <v>27</v>
      </c>
      <c r="D35" s="46">
        <v>10</v>
      </c>
      <c r="E35" s="46">
        <v>5</v>
      </c>
      <c r="F35" s="46" t="s">
        <v>2</v>
      </c>
      <c r="G35" s="47"/>
      <c r="H35" s="59"/>
      <c r="I35" s="56"/>
      <c r="J35" s="60"/>
      <c r="K35" s="61"/>
      <c r="L35" s="61"/>
      <c r="M35" s="10">
        <f t="shared" ref="M35" si="10">H35*D35</f>
        <v>0</v>
      </c>
      <c r="N35" s="10">
        <f t="shared" ref="N35" si="11">J35*D35</f>
        <v>0</v>
      </c>
      <c r="O35" s="67"/>
      <c r="P35" s="68"/>
      <c r="Q35" s="68"/>
      <c r="R35" s="68"/>
      <c r="S35" s="68"/>
      <c r="T35" s="68"/>
      <c r="U35" s="68"/>
      <c r="V35" s="51"/>
      <c r="W35" s="51"/>
      <c r="X35" s="51"/>
      <c r="Y35" s="51"/>
      <c r="Z35" s="51"/>
      <c r="AA35" s="51"/>
      <c r="AB35" s="51"/>
      <c r="AC35" s="51"/>
      <c r="AD35" s="51"/>
    </row>
    <row r="36" spans="1:30" x14ac:dyDescent="0.2">
      <c r="A36" s="54">
        <v>8</v>
      </c>
      <c r="B36" s="3"/>
      <c r="C36" s="3" t="s">
        <v>40</v>
      </c>
      <c r="D36" s="46"/>
      <c r="E36" s="46"/>
      <c r="F36" s="46"/>
      <c r="G36" s="47"/>
      <c r="H36" s="59"/>
      <c r="I36" s="56"/>
      <c r="J36" s="60"/>
      <c r="K36" s="61"/>
      <c r="L36" s="61"/>
      <c r="M36" s="62">
        <f>SUM(M35)</f>
        <v>0</v>
      </c>
      <c r="N36" s="62">
        <f>SUM(N35)</f>
        <v>0</v>
      </c>
      <c r="O36" s="58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</row>
    <row r="37" spans="1:30" ht="48" x14ac:dyDescent="0.2">
      <c r="A37" s="54">
        <v>9</v>
      </c>
      <c r="B37" s="2" t="s">
        <v>11</v>
      </c>
      <c r="C37" s="2" t="s">
        <v>59</v>
      </c>
      <c r="D37" s="46"/>
      <c r="E37" s="46"/>
      <c r="F37" s="46"/>
      <c r="G37" s="47"/>
      <c r="H37" s="59"/>
      <c r="I37" s="56"/>
      <c r="J37" s="60"/>
      <c r="K37" s="61"/>
      <c r="L37" s="61"/>
      <c r="M37" s="62"/>
      <c r="N37" s="62"/>
      <c r="O37" s="58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24.75" x14ac:dyDescent="0.25">
      <c r="A38" s="54">
        <v>9</v>
      </c>
      <c r="B38" s="3" t="s">
        <v>84</v>
      </c>
      <c r="C38" s="3" t="s">
        <v>60</v>
      </c>
      <c r="D38" s="46">
        <v>8</v>
      </c>
      <c r="E38" s="46">
        <v>4</v>
      </c>
      <c r="F38" s="46" t="s">
        <v>2</v>
      </c>
      <c r="G38" s="47"/>
      <c r="H38" s="59"/>
      <c r="I38" s="56"/>
      <c r="J38" s="63"/>
      <c r="K38" s="64"/>
      <c r="L38" s="64"/>
      <c r="M38" s="10">
        <f t="shared" ref="M38:M39" si="12">H38*D38</f>
        <v>0</v>
      </c>
      <c r="N38" s="10">
        <f t="shared" ref="N38:N39" si="13">J38*D38</f>
        <v>0</v>
      </c>
      <c r="O38" s="67"/>
      <c r="P38" s="51"/>
      <c r="Q38" s="68"/>
      <c r="R38" s="68"/>
      <c r="S38" s="68"/>
      <c r="T38" s="68"/>
      <c r="U38" s="68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24.75" x14ac:dyDescent="0.25">
      <c r="A39" s="54">
        <v>9</v>
      </c>
      <c r="B39" s="3" t="s">
        <v>85</v>
      </c>
      <c r="C39" s="3" t="s">
        <v>128</v>
      </c>
      <c r="D39" s="46">
        <v>4</v>
      </c>
      <c r="E39" s="46">
        <v>2</v>
      </c>
      <c r="F39" s="46" t="s">
        <v>2</v>
      </c>
      <c r="G39" s="47"/>
      <c r="H39" s="59"/>
      <c r="I39" s="56"/>
      <c r="J39" s="63"/>
      <c r="K39" s="64"/>
      <c r="L39" s="64"/>
      <c r="M39" s="10">
        <f t="shared" si="12"/>
        <v>0</v>
      </c>
      <c r="N39" s="10">
        <f t="shared" si="13"/>
        <v>0</v>
      </c>
      <c r="O39" s="67"/>
      <c r="P39" s="51"/>
      <c r="Q39" s="68"/>
      <c r="R39" s="68"/>
      <c r="S39" s="68"/>
      <c r="T39" s="68"/>
      <c r="U39" s="68"/>
      <c r="V39" s="51"/>
      <c r="W39" s="51"/>
      <c r="X39" s="51"/>
      <c r="Y39" s="51"/>
      <c r="Z39" s="51"/>
      <c r="AA39" s="51"/>
      <c r="AB39" s="51"/>
      <c r="AC39" s="51"/>
      <c r="AD39" s="51"/>
    </row>
    <row r="40" spans="1:30" x14ac:dyDescent="0.2">
      <c r="A40" s="54">
        <v>9</v>
      </c>
      <c r="B40" s="3"/>
      <c r="C40" s="3" t="s">
        <v>41</v>
      </c>
      <c r="D40" s="46"/>
      <c r="E40" s="46"/>
      <c r="F40" s="46"/>
      <c r="G40" s="47"/>
      <c r="H40" s="59"/>
      <c r="I40" s="56"/>
      <c r="J40" s="60"/>
      <c r="K40" s="61"/>
      <c r="L40" s="61"/>
      <c r="M40" s="62">
        <f>SUM(M38:M39)</f>
        <v>0</v>
      </c>
      <c r="N40" s="62">
        <f>SUM(N38:N39)</f>
        <v>0</v>
      </c>
      <c r="O40" s="58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36" x14ac:dyDescent="0.2">
      <c r="A41" s="54">
        <v>10</v>
      </c>
      <c r="B41" s="2" t="s">
        <v>86</v>
      </c>
      <c r="C41" s="2" t="s">
        <v>86</v>
      </c>
      <c r="D41" s="46"/>
      <c r="E41" s="46"/>
      <c r="F41" s="46"/>
      <c r="G41" s="47"/>
      <c r="H41" s="55"/>
      <c r="I41" s="56"/>
      <c r="J41" s="57"/>
      <c r="K41" s="56"/>
      <c r="L41" s="56"/>
      <c r="M41" s="58"/>
      <c r="N41" s="58"/>
      <c r="O41" s="58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</row>
    <row r="42" spans="1:30" ht="108" x14ac:dyDescent="0.2">
      <c r="A42" s="54">
        <v>10</v>
      </c>
      <c r="B42" s="3" t="s">
        <v>28</v>
      </c>
      <c r="C42" s="3" t="s">
        <v>70</v>
      </c>
      <c r="D42" s="3">
        <v>2</v>
      </c>
      <c r="E42" s="3">
        <v>1</v>
      </c>
      <c r="F42" s="46" t="s">
        <v>2</v>
      </c>
      <c r="G42" s="47"/>
      <c r="H42" s="48"/>
      <c r="I42" s="49"/>
      <c r="J42" s="69"/>
      <c r="K42" s="9"/>
      <c r="L42" s="9"/>
      <c r="M42" s="10">
        <f t="shared" ref="M42:M49" si="14">H42*D42</f>
        <v>0</v>
      </c>
      <c r="N42" s="10">
        <f t="shared" ref="N42:N49" si="15">J42*D42</f>
        <v>0</v>
      </c>
      <c r="O42" s="3"/>
      <c r="P42" s="3"/>
      <c r="Q42" s="3"/>
      <c r="R42" s="3"/>
      <c r="S42" s="3"/>
      <c r="T42" s="3"/>
      <c r="U42" s="3"/>
      <c r="V42" s="51"/>
      <c r="W42" s="51"/>
      <c r="X42" s="51"/>
      <c r="Y42" s="51"/>
      <c r="Z42" s="51"/>
      <c r="AA42" s="51"/>
      <c r="AB42" s="51"/>
      <c r="AC42" s="51"/>
      <c r="AD42" s="51"/>
    </row>
    <row r="43" spans="1:30" ht="108" x14ac:dyDescent="0.2">
      <c r="A43" s="54">
        <v>10</v>
      </c>
      <c r="B43" s="3" t="s">
        <v>55</v>
      </c>
      <c r="C43" s="3" t="s">
        <v>71</v>
      </c>
      <c r="D43" s="3">
        <v>2</v>
      </c>
      <c r="E43" s="3">
        <v>1</v>
      </c>
      <c r="F43" s="46" t="s">
        <v>2</v>
      </c>
      <c r="G43" s="47"/>
      <c r="H43" s="48"/>
      <c r="I43" s="49"/>
      <c r="J43" s="69"/>
      <c r="K43" s="9"/>
      <c r="L43" s="9"/>
      <c r="M43" s="10">
        <f t="shared" si="14"/>
        <v>0</v>
      </c>
      <c r="N43" s="10">
        <f t="shared" si="15"/>
        <v>0</v>
      </c>
      <c r="O43" s="3"/>
      <c r="P43" s="3"/>
      <c r="Q43" s="3"/>
      <c r="R43" s="3"/>
      <c r="S43" s="3"/>
      <c r="T43" s="3"/>
      <c r="U43" s="3"/>
      <c r="V43" s="51"/>
      <c r="W43" s="51"/>
      <c r="X43" s="51"/>
      <c r="Y43" s="51"/>
      <c r="Z43" s="51"/>
      <c r="AA43" s="51"/>
      <c r="AB43" s="51"/>
      <c r="AC43" s="51"/>
      <c r="AD43" s="51"/>
    </row>
    <row r="44" spans="1:30" ht="108" x14ac:dyDescent="0.2">
      <c r="A44" s="54">
        <v>10</v>
      </c>
      <c r="B44" s="3" t="s">
        <v>87</v>
      </c>
      <c r="C44" s="3" t="s">
        <v>72</v>
      </c>
      <c r="D44" s="3">
        <v>2</v>
      </c>
      <c r="E44" s="3">
        <v>1</v>
      </c>
      <c r="F44" s="46" t="s">
        <v>2</v>
      </c>
      <c r="G44" s="47"/>
      <c r="H44" s="48"/>
      <c r="I44" s="49"/>
      <c r="J44" s="69"/>
      <c r="K44" s="9"/>
      <c r="L44" s="9"/>
      <c r="M44" s="10">
        <f t="shared" si="14"/>
        <v>0</v>
      </c>
      <c r="N44" s="10">
        <f t="shared" si="15"/>
        <v>0</v>
      </c>
      <c r="O44" s="3"/>
      <c r="P44" s="3"/>
      <c r="Q44" s="3"/>
      <c r="R44" s="3"/>
      <c r="S44" s="3"/>
      <c r="T44" s="3"/>
      <c r="U44" s="3"/>
      <c r="V44" s="51"/>
      <c r="W44" s="51"/>
      <c r="X44" s="51"/>
      <c r="Y44" s="51"/>
      <c r="Z44" s="51"/>
      <c r="AA44" s="51"/>
      <c r="AB44" s="51"/>
      <c r="AC44" s="51"/>
      <c r="AD44" s="51"/>
    </row>
    <row r="45" spans="1:30" ht="108" x14ac:dyDescent="0.2">
      <c r="A45" s="54">
        <v>10</v>
      </c>
      <c r="B45" s="3" t="s">
        <v>88</v>
      </c>
      <c r="C45" s="3" t="s">
        <v>73</v>
      </c>
      <c r="D45" s="3">
        <v>2</v>
      </c>
      <c r="E45" s="3">
        <v>1</v>
      </c>
      <c r="F45" s="46" t="s">
        <v>2</v>
      </c>
      <c r="G45" s="47"/>
      <c r="H45" s="48"/>
      <c r="I45" s="49"/>
      <c r="J45" s="69"/>
      <c r="K45" s="9"/>
      <c r="L45" s="9"/>
      <c r="M45" s="10">
        <f t="shared" si="14"/>
        <v>0</v>
      </c>
      <c r="N45" s="10">
        <f t="shared" si="15"/>
        <v>0</v>
      </c>
      <c r="O45" s="3"/>
      <c r="P45" s="3"/>
      <c r="Q45" s="3"/>
      <c r="R45" s="3"/>
      <c r="S45" s="3"/>
      <c r="T45" s="3"/>
      <c r="U45" s="3"/>
      <c r="V45" s="51"/>
      <c r="W45" s="51"/>
      <c r="X45" s="51"/>
      <c r="Y45" s="51"/>
      <c r="Z45" s="51"/>
      <c r="AA45" s="51"/>
      <c r="AB45" s="51"/>
      <c r="AC45" s="51"/>
      <c r="AD45" s="51"/>
    </row>
    <row r="46" spans="1:30" ht="108" x14ac:dyDescent="0.2">
      <c r="A46" s="54">
        <v>10</v>
      </c>
      <c r="B46" s="3" t="s">
        <v>89</v>
      </c>
      <c r="C46" s="3" t="s">
        <v>74</v>
      </c>
      <c r="D46" s="3">
        <v>4</v>
      </c>
      <c r="E46" s="3">
        <v>2</v>
      </c>
      <c r="F46" s="46" t="s">
        <v>2</v>
      </c>
      <c r="G46" s="47"/>
      <c r="H46" s="48"/>
      <c r="I46" s="49"/>
      <c r="J46" s="69"/>
      <c r="K46" s="9"/>
      <c r="L46" s="9"/>
      <c r="M46" s="10">
        <f t="shared" si="14"/>
        <v>0</v>
      </c>
      <c r="N46" s="10">
        <f t="shared" si="15"/>
        <v>0</v>
      </c>
      <c r="O46" s="3"/>
      <c r="P46" s="3"/>
      <c r="Q46" s="3"/>
      <c r="R46" s="3"/>
      <c r="S46" s="3"/>
      <c r="T46" s="3"/>
      <c r="U46" s="3"/>
      <c r="V46" s="51"/>
      <c r="W46" s="51"/>
      <c r="X46" s="51"/>
      <c r="Y46" s="51"/>
      <c r="Z46" s="51"/>
      <c r="AA46" s="51"/>
      <c r="AB46" s="51"/>
      <c r="AC46" s="51"/>
      <c r="AD46" s="51"/>
    </row>
    <row r="47" spans="1:30" ht="108" x14ac:dyDescent="0.2">
      <c r="A47" s="54">
        <v>10</v>
      </c>
      <c r="B47" s="3" t="s">
        <v>90</v>
      </c>
      <c r="C47" s="3" t="s">
        <v>75</v>
      </c>
      <c r="D47" s="3">
        <v>4</v>
      </c>
      <c r="E47" s="3">
        <v>2</v>
      </c>
      <c r="F47" s="46" t="s">
        <v>2</v>
      </c>
      <c r="G47" s="47"/>
      <c r="H47" s="48"/>
      <c r="I47" s="49"/>
      <c r="J47" s="69"/>
      <c r="K47" s="9"/>
      <c r="L47" s="9"/>
      <c r="M47" s="10">
        <f t="shared" si="14"/>
        <v>0</v>
      </c>
      <c r="N47" s="10">
        <f t="shared" si="15"/>
        <v>0</v>
      </c>
      <c r="O47" s="3"/>
      <c r="P47" s="3"/>
      <c r="Q47" s="3"/>
      <c r="R47" s="3"/>
      <c r="S47" s="3"/>
      <c r="T47" s="3"/>
      <c r="U47" s="3"/>
      <c r="V47" s="51"/>
      <c r="W47" s="51"/>
      <c r="X47" s="51"/>
      <c r="Y47" s="51"/>
      <c r="Z47" s="51"/>
      <c r="AA47" s="51"/>
      <c r="AB47" s="51"/>
      <c r="AC47" s="51"/>
      <c r="AD47" s="51"/>
    </row>
    <row r="48" spans="1:30" ht="108" x14ac:dyDescent="0.2">
      <c r="A48" s="54">
        <v>10</v>
      </c>
      <c r="B48" s="3" t="s">
        <v>91</v>
      </c>
      <c r="C48" s="3" t="s">
        <v>76</v>
      </c>
      <c r="D48" s="3">
        <v>4</v>
      </c>
      <c r="E48" s="3">
        <v>2</v>
      </c>
      <c r="F48" s="46" t="s">
        <v>2</v>
      </c>
      <c r="G48" s="47"/>
      <c r="H48" s="48"/>
      <c r="I48" s="49"/>
      <c r="J48" s="69"/>
      <c r="K48" s="9"/>
      <c r="L48" s="9"/>
      <c r="M48" s="10">
        <f t="shared" si="14"/>
        <v>0</v>
      </c>
      <c r="N48" s="10">
        <f t="shared" si="15"/>
        <v>0</v>
      </c>
      <c r="O48" s="3"/>
      <c r="P48" s="3"/>
      <c r="Q48" s="3"/>
      <c r="R48" s="3"/>
      <c r="S48" s="3"/>
      <c r="T48" s="3"/>
      <c r="U48" s="3"/>
      <c r="V48" s="51"/>
      <c r="W48" s="51"/>
      <c r="X48" s="51"/>
      <c r="Y48" s="51"/>
      <c r="Z48" s="51"/>
      <c r="AA48" s="51"/>
      <c r="AB48" s="51"/>
      <c r="AC48" s="51"/>
      <c r="AD48" s="51"/>
    </row>
    <row r="49" spans="1:30" ht="108" x14ac:dyDescent="0.2">
      <c r="A49" s="54">
        <v>10</v>
      </c>
      <c r="B49" s="3" t="s">
        <v>92</v>
      </c>
      <c r="C49" s="3" t="s">
        <v>77</v>
      </c>
      <c r="D49" s="3">
        <v>16</v>
      </c>
      <c r="E49" s="3">
        <v>8</v>
      </c>
      <c r="F49" s="46" t="s">
        <v>2</v>
      </c>
      <c r="G49" s="47"/>
      <c r="H49" s="48"/>
      <c r="I49" s="49"/>
      <c r="J49" s="69"/>
      <c r="K49" s="9"/>
      <c r="L49" s="9"/>
      <c r="M49" s="10">
        <f t="shared" si="14"/>
        <v>0</v>
      </c>
      <c r="N49" s="10">
        <f t="shared" si="15"/>
        <v>0</v>
      </c>
      <c r="O49" s="3"/>
      <c r="P49" s="3"/>
      <c r="Q49" s="3"/>
      <c r="R49" s="3"/>
      <c r="S49" s="3"/>
      <c r="T49" s="3"/>
      <c r="U49" s="3"/>
      <c r="V49" s="51"/>
      <c r="W49" s="51"/>
      <c r="X49" s="51"/>
      <c r="Y49" s="51"/>
      <c r="Z49" s="51"/>
      <c r="AA49" s="51"/>
      <c r="AB49" s="51"/>
      <c r="AC49" s="51"/>
      <c r="AD49" s="51"/>
    </row>
    <row r="50" spans="1:30" x14ac:dyDescent="0.2">
      <c r="A50" s="54">
        <v>10</v>
      </c>
      <c r="B50" s="3"/>
      <c r="C50" s="3" t="s">
        <v>62</v>
      </c>
      <c r="D50" s="46"/>
      <c r="E50" s="46"/>
      <c r="F50" s="46"/>
      <c r="G50" s="47"/>
      <c r="H50" s="56"/>
      <c r="I50" s="56"/>
      <c r="J50" s="57"/>
      <c r="K50" s="56"/>
      <c r="L50" s="56"/>
      <c r="M50" s="10">
        <f>SUM(M42:M49)</f>
        <v>0</v>
      </c>
      <c r="N50" s="10">
        <f>SUM(N42:N49)</f>
        <v>0</v>
      </c>
      <c r="O50" s="58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</row>
    <row r="51" spans="1:30" ht="24" x14ac:dyDescent="0.2">
      <c r="A51" s="54">
        <v>11</v>
      </c>
      <c r="B51" s="2" t="s">
        <v>93</v>
      </c>
      <c r="C51" s="5" t="s">
        <v>93</v>
      </c>
      <c r="D51" s="46"/>
      <c r="E51" s="46"/>
      <c r="F51" s="46"/>
      <c r="G51" s="47"/>
      <c r="H51" s="61"/>
      <c r="I51" s="56"/>
      <c r="J51" s="60"/>
      <c r="K51" s="61"/>
      <c r="L51" s="61"/>
      <c r="M51" s="62"/>
      <c r="N51" s="62"/>
      <c r="O51" s="58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</row>
    <row r="52" spans="1:30" ht="72" x14ac:dyDescent="0.2">
      <c r="A52" s="54">
        <v>11</v>
      </c>
      <c r="B52" s="3" t="s">
        <v>29</v>
      </c>
      <c r="C52" s="70" t="s">
        <v>48</v>
      </c>
      <c r="D52" s="46">
        <v>60</v>
      </c>
      <c r="E52" s="46">
        <v>30</v>
      </c>
      <c r="F52" s="46" t="s">
        <v>2</v>
      </c>
      <c r="G52" s="47"/>
      <c r="H52" s="56"/>
      <c r="I52" s="56"/>
      <c r="J52" s="57"/>
      <c r="K52" s="56"/>
      <c r="L52" s="56"/>
      <c r="M52" s="10">
        <f t="shared" ref="M52" si="16">H52*D52</f>
        <v>0</v>
      </c>
      <c r="N52" s="10">
        <f t="shared" ref="N52" si="17">J52*D52</f>
        <v>0</v>
      </c>
      <c r="O52" s="67"/>
      <c r="P52" s="51"/>
      <c r="Q52" s="51"/>
      <c r="R52" s="68"/>
      <c r="S52" s="68"/>
      <c r="T52" s="68"/>
      <c r="U52" s="68"/>
      <c r="V52" s="51"/>
      <c r="W52" s="51"/>
      <c r="X52" s="51"/>
      <c r="Y52" s="51"/>
      <c r="Z52" s="51"/>
      <c r="AA52" s="51"/>
      <c r="AB52" s="51"/>
      <c r="AC52" s="51"/>
      <c r="AD52" s="51"/>
    </row>
    <row r="53" spans="1:30" x14ac:dyDescent="0.2">
      <c r="A53" s="54">
        <v>11</v>
      </c>
      <c r="B53" s="3"/>
      <c r="C53" s="3" t="s">
        <v>68</v>
      </c>
      <c r="D53" s="46"/>
      <c r="E53" s="46"/>
      <c r="F53" s="46"/>
      <c r="G53" s="47"/>
      <c r="H53" s="61"/>
      <c r="I53" s="56"/>
      <c r="J53" s="60"/>
      <c r="K53" s="61"/>
      <c r="L53" s="61"/>
      <c r="M53" s="62">
        <f>SUM(M52)</f>
        <v>0</v>
      </c>
      <c r="N53" s="62">
        <f>SUM(N52)</f>
        <v>0</v>
      </c>
      <c r="O53" s="58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 spans="1:30" ht="36" x14ac:dyDescent="0.2">
      <c r="A54" s="54">
        <v>12</v>
      </c>
      <c r="B54" s="2" t="s">
        <v>96</v>
      </c>
      <c r="C54" s="2" t="s">
        <v>94</v>
      </c>
      <c r="D54" s="46"/>
      <c r="E54" s="46"/>
      <c r="F54" s="46"/>
      <c r="G54" s="47"/>
      <c r="H54" s="61"/>
      <c r="I54" s="56"/>
      <c r="J54" s="60"/>
      <c r="K54" s="61"/>
      <c r="L54" s="61"/>
      <c r="M54" s="62"/>
      <c r="N54" s="62"/>
      <c r="O54" s="58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0" ht="24" x14ac:dyDescent="0.2">
      <c r="A55" s="54">
        <v>12</v>
      </c>
      <c r="B55" s="3" t="s">
        <v>95</v>
      </c>
      <c r="C55" s="3" t="s">
        <v>129</v>
      </c>
      <c r="D55" s="46">
        <v>10</v>
      </c>
      <c r="E55" s="46">
        <v>5</v>
      </c>
      <c r="F55" s="46" t="s">
        <v>2</v>
      </c>
      <c r="G55" s="47"/>
      <c r="H55" s="59"/>
      <c r="I55" s="56"/>
      <c r="J55" s="71"/>
      <c r="K55" s="71"/>
      <c r="L55" s="71"/>
      <c r="M55" s="10">
        <f t="shared" ref="M55:M62" si="18">H55*D55</f>
        <v>0</v>
      </c>
      <c r="N55" s="10">
        <f t="shared" ref="N55:N62" si="19">J55*D55</f>
        <v>0</v>
      </c>
      <c r="O55" s="67"/>
      <c r="P55" s="68"/>
      <c r="Q55" s="68"/>
      <c r="R55" s="68"/>
      <c r="S55" s="68"/>
      <c r="T55" s="68"/>
      <c r="U55" s="68"/>
      <c r="V55" s="51"/>
      <c r="W55" s="51"/>
      <c r="X55" s="51"/>
      <c r="Y55" s="51"/>
      <c r="Z55" s="51"/>
      <c r="AA55" s="51"/>
      <c r="AB55" s="51"/>
      <c r="AC55" s="51"/>
      <c r="AD55" s="51"/>
    </row>
    <row r="56" spans="1:30" ht="24" x14ac:dyDescent="0.2">
      <c r="A56" s="54">
        <v>12</v>
      </c>
      <c r="B56" s="3" t="s">
        <v>33</v>
      </c>
      <c r="C56" s="3" t="s">
        <v>130</v>
      </c>
      <c r="D56" s="46">
        <v>10</v>
      </c>
      <c r="E56" s="46">
        <v>5</v>
      </c>
      <c r="F56" s="46" t="s">
        <v>2</v>
      </c>
      <c r="G56" s="47"/>
      <c r="H56" s="59"/>
      <c r="I56" s="56"/>
      <c r="J56" s="71"/>
      <c r="K56" s="71"/>
      <c r="L56" s="71"/>
      <c r="M56" s="10">
        <f t="shared" si="18"/>
        <v>0</v>
      </c>
      <c r="N56" s="10">
        <f t="shared" si="19"/>
        <v>0</v>
      </c>
      <c r="O56" s="67"/>
      <c r="P56" s="68"/>
      <c r="Q56" s="68"/>
      <c r="R56" s="68"/>
      <c r="S56" s="68"/>
      <c r="T56" s="68"/>
      <c r="U56" s="68"/>
      <c r="V56" s="51"/>
      <c r="W56" s="51"/>
      <c r="X56" s="51"/>
      <c r="Y56" s="51"/>
      <c r="Z56" s="51"/>
      <c r="AA56" s="51"/>
      <c r="AB56" s="51"/>
      <c r="AC56" s="51"/>
      <c r="AD56" s="51"/>
    </row>
    <row r="57" spans="1:30" ht="24" x14ac:dyDescent="0.2">
      <c r="A57" s="54">
        <v>12</v>
      </c>
      <c r="B57" s="3" t="s">
        <v>140</v>
      </c>
      <c r="C57" s="3" t="s">
        <v>131</v>
      </c>
      <c r="D57" s="46">
        <v>10</v>
      </c>
      <c r="E57" s="46">
        <v>5</v>
      </c>
      <c r="F57" s="46" t="s">
        <v>2</v>
      </c>
      <c r="G57" s="47"/>
      <c r="H57" s="59"/>
      <c r="I57" s="56"/>
      <c r="J57" s="71"/>
      <c r="K57" s="71"/>
      <c r="L57" s="71"/>
      <c r="M57" s="10">
        <f t="shared" si="18"/>
        <v>0</v>
      </c>
      <c r="N57" s="10">
        <f t="shared" si="19"/>
        <v>0</v>
      </c>
      <c r="O57" s="67"/>
      <c r="P57" s="68"/>
      <c r="Q57" s="68"/>
      <c r="R57" s="68"/>
      <c r="S57" s="68"/>
      <c r="T57" s="68"/>
      <c r="U57" s="68"/>
      <c r="V57" s="51"/>
      <c r="W57" s="51"/>
      <c r="X57" s="51"/>
      <c r="Y57" s="51"/>
      <c r="Z57" s="51"/>
      <c r="AA57" s="51"/>
      <c r="AB57" s="51"/>
      <c r="AC57" s="51"/>
      <c r="AD57" s="51"/>
    </row>
    <row r="58" spans="1:30" ht="24" x14ac:dyDescent="0.2">
      <c r="A58" s="54">
        <v>12</v>
      </c>
      <c r="B58" s="3" t="s">
        <v>141</v>
      </c>
      <c r="C58" s="3" t="s">
        <v>132</v>
      </c>
      <c r="D58" s="46">
        <v>10</v>
      </c>
      <c r="E58" s="46">
        <v>5</v>
      </c>
      <c r="F58" s="46" t="s">
        <v>2</v>
      </c>
      <c r="G58" s="47"/>
      <c r="H58" s="59"/>
      <c r="I58" s="56"/>
      <c r="J58" s="71"/>
      <c r="K58" s="71"/>
      <c r="L58" s="71"/>
      <c r="M58" s="10">
        <f t="shared" si="18"/>
        <v>0</v>
      </c>
      <c r="N58" s="10">
        <f t="shared" si="19"/>
        <v>0</v>
      </c>
      <c r="O58" s="67"/>
      <c r="P58" s="68"/>
      <c r="Q58" s="68"/>
      <c r="R58" s="68"/>
      <c r="S58" s="68"/>
      <c r="T58" s="68"/>
      <c r="U58" s="68"/>
      <c r="V58" s="51"/>
      <c r="W58" s="51"/>
      <c r="X58" s="51"/>
      <c r="Y58" s="51"/>
      <c r="Z58" s="51"/>
      <c r="AA58" s="51"/>
      <c r="AB58" s="51"/>
      <c r="AC58" s="51"/>
      <c r="AD58" s="51"/>
    </row>
    <row r="59" spans="1:30" ht="24" x14ac:dyDescent="0.2">
      <c r="A59" s="54">
        <v>12</v>
      </c>
      <c r="B59" s="3" t="s">
        <v>142</v>
      </c>
      <c r="C59" s="3" t="s">
        <v>133</v>
      </c>
      <c r="D59" s="46">
        <v>10</v>
      </c>
      <c r="E59" s="46">
        <v>5</v>
      </c>
      <c r="F59" s="46" t="s">
        <v>2</v>
      </c>
      <c r="G59" s="47"/>
      <c r="H59" s="59"/>
      <c r="I59" s="56"/>
      <c r="J59" s="71"/>
      <c r="K59" s="71"/>
      <c r="L59" s="71"/>
      <c r="M59" s="10">
        <f t="shared" si="18"/>
        <v>0</v>
      </c>
      <c r="N59" s="10">
        <f t="shared" si="19"/>
        <v>0</v>
      </c>
      <c r="O59" s="67"/>
      <c r="P59" s="68"/>
      <c r="Q59" s="68"/>
      <c r="R59" s="68"/>
      <c r="S59" s="68"/>
      <c r="T59" s="68"/>
      <c r="U59" s="68"/>
      <c r="V59" s="51"/>
      <c r="W59" s="51"/>
      <c r="X59" s="51"/>
      <c r="Y59" s="51"/>
      <c r="Z59" s="51"/>
      <c r="AA59" s="51"/>
      <c r="AB59" s="51"/>
      <c r="AC59" s="51"/>
      <c r="AD59" s="51"/>
    </row>
    <row r="60" spans="1:30" ht="24" x14ac:dyDescent="0.2">
      <c r="A60" s="54">
        <v>12</v>
      </c>
      <c r="B60" s="3" t="s">
        <v>143</v>
      </c>
      <c r="C60" s="3" t="s">
        <v>134</v>
      </c>
      <c r="D60" s="46">
        <v>10</v>
      </c>
      <c r="E60" s="46">
        <v>5</v>
      </c>
      <c r="F60" s="46" t="s">
        <v>2</v>
      </c>
      <c r="G60" s="47"/>
      <c r="H60" s="59"/>
      <c r="I60" s="56"/>
      <c r="J60" s="71"/>
      <c r="K60" s="71"/>
      <c r="L60" s="71"/>
      <c r="M60" s="10">
        <f t="shared" si="18"/>
        <v>0</v>
      </c>
      <c r="N60" s="10">
        <f t="shared" si="19"/>
        <v>0</v>
      </c>
      <c r="O60" s="67"/>
      <c r="P60" s="68"/>
      <c r="Q60" s="68"/>
      <c r="R60" s="68"/>
      <c r="S60" s="68"/>
      <c r="T60" s="68"/>
      <c r="U60" s="68"/>
      <c r="V60" s="51"/>
      <c r="W60" s="51"/>
      <c r="X60" s="51"/>
      <c r="Y60" s="51"/>
      <c r="Z60" s="51"/>
      <c r="AA60" s="51"/>
      <c r="AB60" s="51"/>
      <c r="AC60" s="51"/>
      <c r="AD60" s="51"/>
    </row>
    <row r="61" spans="1:30" ht="24" x14ac:dyDescent="0.2">
      <c r="A61" s="54">
        <v>12</v>
      </c>
      <c r="B61" s="3" t="s">
        <v>144</v>
      </c>
      <c r="C61" s="3" t="s">
        <v>135</v>
      </c>
      <c r="D61" s="46">
        <v>10</v>
      </c>
      <c r="E61" s="46">
        <v>5</v>
      </c>
      <c r="F61" s="46" t="s">
        <v>2</v>
      </c>
      <c r="G61" s="47"/>
      <c r="H61" s="59"/>
      <c r="I61" s="56"/>
      <c r="J61" s="71"/>
      <c r="K61" s="71"/>
      <c r="L61" s="71"/>
      <c r="M61" s="10">
        <f t="shared" si="18"/>
        <v>0</v>
      </c>
      <c r="N61" s="10">
        <f t="shared" si="19"/>
        <v>0</v>
      </c>
      <c r="O61" s="67"/>
      <c r="P61" s="68"/>
      <c r="Q61" s="68"/>
      <c r="R61" s="68"/>
      <c r="S61" s="68"/>
      <c r="T61" s="68"/>
      <c r="U61" s="68"/>
      <c r="V61" s="51"/>
      <c r="W61" s="51"/>
      <c r="X61" s="51"/>
      <c r="Y61" s="51"/>
      <c r="Z61" s="51"/>
      <c r="AA61" s="51"/>
      <c r="AB61" s="51"/>
      <c r="AC61" s="51"/>
      <c r="AD61" s="51"/>
    </row>
    <row r="62" spans="1:30" x14ac:dyDescent="0.2">
      <c r="A62" s="54">
        <v>12</v>
      </c>
      <c r="B62" s="3" t="s">
        <v>145</v>
      </c>
      <c r="C62" s="46" t="s">
        <v>47</v>
      </c>
      <c r="D62" s="46">
        <v>20</v>
      </c>
      <c r="E62" s="46">
        <v>10</v>
      </c>
      <c r="F62" s="46" t="s">
        <v>2</v>
      </c>
      <c r="G62" s="47"/>
      <c r="H62" s="59"/>
      <c r="I62" s="56"/>
      <c r="J62" s="60"/>
      <c r="K62" s="61"/>
      <c r="L62" s="71"/>
      <c r="M62" s="10">
        <f t="shared" si="18"/>
        <v>0</v>
      </c>
      <c r="N62" s="10">
        <f t="shared" si="19"/>
        <v>0</v>
      </c>
      <c r="O62" s="67"/>
      <c r="P62" s="68"/>
      <c r="Q62" s="68"/>
      <c r="R62" s="68"/>
      <c r="S62" s="68"/>
      <c r="T62" s="68"/>
      <c r="U62" s="68"/>
      <c r="V62" s="51"/>
      <c r="W62" s="51"/>
      <c r="X62" s="51"/>
      <c r="Y62" s="51"/>
      <c r="Z62" s="51"/>
      <c r="AA62" s="51"/>
      <c r="AB62" s="51"/>
      <c r="AC62" s="51"/>
      <c r="AD62" s="51"/>
    </row>
    <row r="63" spans="1:30" x14ac:dyDescent="0.2">
      <c r="A63" s="54">
        <v>12</v>
      </c>
      <c r="B63" s="3"/>
      <c r="C63" s="3" t="s">
        <v>42</v>
      </c>
      <c r="D63" s="46"/>
      <c r="E63" s="46"/>
      <c r="F63" s="46"/>
      <c r="G63" s="47"/>
      <c r="H63" s="59"/>
      <c r="I63" s="56"/>
      <c r="J63" s="60"/>
      <c r="K63" s="61"/>
      <c r="L63" s="61"/>
      <c r="M63" s="62">
        <f>SUM(M55:M62)</f>
        <v>0</v>
      </c>
      <c r="N63" s="62">
        <f>SUM(N55:N62)</f>
        <v>0</v>
      </c>
      <c r="O63" s="58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</row>
    <row r="64" spans="1:30" ht="24" x14ac:dyDescent="0.2">
      <c r="A64" s="54">
        <v>13</v>
      </c>
      <c r="B64" s="2" t="s">
        <v>146</v>
      </c>
      <c r="C64" s="2" t="s">
        <v>158</v>
      </c>
      <c r="D64" s="46"/>
      <c r="E64" s="46"/>
      <c r="F64" s="46"/>
      <c r="G64" s="47"/>
      <c r="H64" s="55"/>
      <c r="I64" s="56"/>
      <c r="J64" s="57"/>
      <c r="K64" s="56"/>
      <c r="L64" s="56"/>
      <c r="M64" s="58"/>
      <c r="N64" s="58"/>
      <c r="O64" s="58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</row>
    <row r="65" spans="1:30" ht="60" x14ac:dyDescent="0.2">
      <c r="A65" s="54">
        <v>13</v>
      </c>
      <c r="B65" s="3" t="s">
        <v>43</v>
      </c>
      <c r="C65" s="3" t="s">
        <v>78</v>
      </c>
      <c r="D65" s="46">
        <v>10</v>
      </c>
      <c r="E65" s="46">
        <v>5</v>
      </c>
      <c r="F65" s="46" t="s">
        <v>2</v>
      </c>
      <c r="G65" s="47"/>
      <c r="H65" s="48"/>
      <c r="I65" s="49"/>
      <c r="J65" s="69"/>
      <c r="K65" s="9"/>
      <c r="L65" s="9"/>
      <c r="M65" s="10">
        <f t="shared" ref="M65:M72" si="20">H65*D65</f>
        <v>0</v>
      </c>
      <c r="N65" s="10">
        <f t="shared" ref="N65:N66" si="21">J65*D65</f>
        <v>0</v>
      </c>
      <c r="O65" s="3"/>
      <c r="P65" s="3"/>
      <c r="Q65" s="3"/>
      <c r="R65" s="3"/>
      <c r="S65" s="3"/>
      <c r="T65" s="3"/>
      <c r="U65" s="3"/>
      <c r="V65" s="51"/>
      <c r="W65" s="51"/>
      <c r="X65" s="51"/>
      <c r="Y65" s="51"/>
      <c r="Z65" s="51"/>
      <c r="AA65" s="51"/>
      <c r="AB65" s="51"/>
      <c r="AC65" s="51"/>
      <c r="AD65" s="51"/>
    </row>
    <row r="66" spans="1:30" ht="60" x14ac:dyDescent="0.2">
      <c r="A66" s="54">
        <v>13</v>
      </c>
      <c r="B66" s="3" t="s">
        <v>98</v>
      </c>
      <c r="C66" s="3" t="s">
        <v>79</v>
      </c>
      <c r="D66" s="46">
        <v>10</v>
      </c>
      <c r="E66" s="46">
        <v>5</v>
      </c>
      <c r="F66" s="46" t="s">
        <v>2</v>
      </c>
      <c r="G66" s="47"/>
      <c r="H66" s="48"/>
      <c r="I66" s="49"/>
      <c r="J66" s="69"/>
      <c r="K66" s="9"/>
      <c r="L66" s="9"/>
      <c r="M66" s="10">
        <f t="shared" si="20"/>
        <v>0</v>
      </c>
      <c r="N66" s="10">
        <f t="shared" si="21"/>
        <v>0</v>
      </c>
      <c r="O66" s="3"/>
      <c r="P66" s="3"/>
      <c r="Q66" s="3"/>
      <c r="R66" s="3"/>
      <c r="S66" s="3"/>
      <c r="T66" s="3"/>
      <c r="U66" s="3"/>
      <c r="V66" s="51"/>
      <c r="W66" s="51"/>
      <c r="X66" s="51"/>
      <c r="Y66" s="51"/>
      <c r="Z66" s="51"/>
      <c r="AA66" s="51"/>
      <c r="AB66" s="51"/>
      <c r="AC66" s="51"/>
      <c r="AD66" s="51"/>
    </row>
    <row r="67" spans="1:30" x14ac:dyDescent="0.2">
      <c r="A67" s="72">
        <v>13</v>
      </c>
      <c r="B67" s="3"/>
      <c r="C67" s="3" t="s">
        <v>61</v>
      </c>
      <c r="D67" s="46"/>
      <c r="E67" s="46"/>
      <c r="F67" s="46"/>
      <c r="G67" s="47"/>
      <c r="H67" s="56"/>
      <c r="I67" s="56"/>
      <c r="J67" s="57"/>
      <c r="K67" s="56"/>
      <c r="L67" s="56"/>
      <c r="M67" s="10">
        <f>SUM(M65:M66)</f>
        <v>0</v>
      </c>
      <c r="N67" s="10">
        <f>SUM(N65:N66)</f>
        <v>0</v>
      </c>
      <c r="O67" s="58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</row>
    <row r="68" spans="1:30" ht="24" x14ac:dyDescent="0.2">
      <c r="A68" s="72"/>
      <c r="B68" s="2" t="s">
        <v>97</v>
      </c>
      <c r="C68" s="2" t="s">
        <v>97</v>
      </c>
      <c r="D68" s="46"/>
      <c r="E68" s="46"/>
      <c r="F68" s="46"/>
      <c r="G68" s="47"/>
      <c r="H68" s="56"/>
      <c r="I68" s="56"/>
      <c r="J68" s="57"/>
      <c r="K68" s="56"/>
      <c r="L68" s="56"/>
      <c r="M68" s="10">
        <f t="shared" si="20"/>
        <v>0</v>
      </c>
      <c r="N68" s="58"/>
      <c r="O68" s="58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</row>
    <row r="69" spans="1:30" x14ac:dyDescent="0.2">
      <c r="A69" s="54">
        <v>14</v>
      </c>
      <c r="B69" s="3" t="s">
        <v>99</v>
      </c>
      <c r="C69" s="3" t="s">
        <v>49</v>
      </c>
      <c r="D69" s="46">
        <v>10</v>
      </c>
      <c r="E69" s="46">
        <v>5</v>
      </c>
      <c r="F69" s="46" t="s">
        <v>2</v>
      </c>
      <c r="G69" s="47"/>
      <c r="H69" s="48"/>
      <c r="I69" s="49"/>
      <c r="J69" s="69"/>
      <c r="K69" s="9"/>
      <c r="L69" s="9"/>
      <c r="M69" s="10">
        <f t="shared" si="20"/>
        <v>0</v>
      </c>
      <c r="N69" s="10">
        <f t="shared" ref="N69:N72" si="22">J69*D69</f>
        <v>0</v>
      </c>
      <c r="O69" s="3"/>
      <c r="P69" s="3"/>
      <c r="Q69" s="3"/>
      <c r="R69" s="3"/>
      <c r="S69" s="3"/>
      <c r="T69" s="3"/>
      <c r="U69" s="3"/>
      <c r="V69" s="51"/>
      <c r="W69" s="51"/>
      <c r="X69" s="51"/>
      <c r="Y69" s="51"/>
      <c r="Z69" s="51"/>
      <c r="AA69" s="51"/>
      <c r="AB69" s="51"/>
      <c r="AC69" s="51"/>
      <c r="AD69" s="51"/>
    </row>
    <row r="70" spans="1:30" x14ac:dyDescent="0.2">
      <c r="A70" s="54">
        <v>14</v>
      </c>
      <c r="B70" s="3" t="s">
        <v>100</v>
      </c>
      <c r="C70" s="3" t="s">
        <v>50</v>
      </c>
      <c r="D70" s="46">
        <v>10</v>
      </c>
      <c r="E70" s="46">
        <v>5</v>
      </c>
      <c r="F70" s="46" t="s">
        <v>2</v>
      </c>
      <c r="G70" s="47"/>
      <c r="H70" s="48"/>
      <c r="I70" s="49"/>
      <c r="J70" s="69"/>
      <c r="K70" s="9"/>
      <c r="L70" s="9"/>
      <c r="M70" s="10">
        <f t="shared" si="20"/>
        <v>0</v>
      </c>
      <c r="N70" s="10">
        <f t="shared" si="22"/>
        <v>0</v>
      </c>
      <c r="O70" s="3"/>
      <c r="P70" s="3"/>
      <c r="Q70" s="3"/>
      <c r="R70" s="3"/>
      <c r="S70" s="3"/>
      <c r="T70" s="3"/>
      <c r="U70" s="3"/>
      <c r="V70" s="51"/>
      <c r="W70" s="51"/>
      <c r="X70" s="51"/>
      <c r="Y70" s="51"/>
      <c r="Z70" s="51"/>
      <c r="AA70" s="51"/>
      <c r="AB70" s="51"/>
      <c r="AC70" s="51"/>
      <c r="AD70" s="51"/>
    </row>
    <row r="71" spans="1:30" x14ac:dyDescent="0.2">
      <c r="A71" s="54">
        <v>14</v>
      </c>
      <c r="B71" s="3" t="s">
        <v>101</v>
      </c>
      <c r="C71" s="3" t="s">
        <v>139</v>
      </c>
      <c r="D71" s="46">
        <v>2</v>
      </c>
      <c r="E71" s="46">
        <v>1</v>
      </c>
      <c r="F71" s="46" t="s">
        <v>2</v>
      </c>
      <c r="G71" s="47"/>
      <c r="H71" s="48"/>
      <c r="I71" s="49"/>
      <c r="J71" s="69"/>
      <c r="K71" s="9"/>
      <c r="L71" s="9"/>
      <c r="M71" s="10">
        <f t="shared" si="20"/>
        <v>0</v>
      </c>
      <c r="N71" s="10">
        <f t="shared" si="22"/>
        <v>0</v>
      </c>
      <c r="O71" s="3"/>
      <c r="P71" s="3"/>
      <c r="Q71" s="3"/>
      <c r="R71" s="3"/>
      <c r="S71" s="3"/>
      <c r="T71" s="3"/>
      <c r="U71" s="3"/>
      <c r="V71" s="51"/>
      <c r="W71" s="51"/>
      <c r="X71" s="51"/>
      <c r="Y71" s="51"/>
      <c r="Z71" s="51"/>
      <c r="AA71" s="51"/>
      <c r="AB71" s="51"/>
      <c r="AC71" s="51"/>
      <c r="AD71" s="51"/>
    </row>
    <row r="72" spans="1:30" ht="24" x14ac:dyDescent="0.2">
      <c r="A72" s="54">
        <v>14</v>
      </c>
      <c r="B72" s="3" t="s">
        <v>102</v>
      </c>
      <c r="C72" s="3" t="s">
        <v>51</v>
      </c>
      <c r="D72" s="46">
        <v>2</v>
      </c>
      <c r="E72" s="46">
        <v>1</v>
      </c>
      <c r="F72" s="46" t="s">
        <v>2</v>
      </c>
      <c r="G72" s="47"/>
      <c r="H72" s="48"/>
      <c r="I72" s="49"/>
      <c r="J72" s="69"/>
      <c r="K72" s="9"/>
      <c r="L72" s="9"/>
      <c r="M72" s="10">
        <f t="shared" si="20"/>
        <v>0</v>
      </c>
      <c r="N72" s="10">
        <f t="shared" si="22"/>
        <v>0</v>
      </c>
      <c r="O72" s="3"/>
      <c r="P72" s="3"/>
      <c r="Q72" s="3"/>
      <c r="R72" s="3"/>
      <c r="S72" s="3"/>
      <c r="T72" s="3"/>
      <c r="U72" s="3"/>
      <c r="V72" s="51"/>
      <c r="W72" s="51"/>
      <c r="X72" s="51"/>
      <c r="Y72" s="51"/>
      <c r="Z72" s="51"/>
      <c r="AA72" s="51"/>
      <c r="AB72" s="51"/>
      <c r="AC72" s="51"/>
      <c r="AD72" s="51"/>
    </row>
    <row r="73" spans="1:30" x14ac:dyDescent="0.2">
      <c r="A73" s="54">
        <v>14</v>
      </c>
      <c r="B73" s="3"/>
      <c r="C73" s="3" t="s">
        <v>63</v>
      </c>
      <c r="D73" s="46"/>
      <c r="E73" s="46"/>
      <c r="F73" s="46"/>
      <c r="G73" s="47"/>
      <c r="H73" s="55"/>
      <c r="I73" s="56"/>
      <c r="J73" s="57"/>
      <c r="K73" s="56"/>
      <c r="L73" s="56"/>
      <c r="M73" s="10">
        <f>SUM(M69:M72)</f>
        <v>0</v>
      </c>
      <c r="N73" s="10">
        <f>SUM(N69:N72)</f>
        <v>0</v>
      </c>
      <c r="O73" s="58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</row>
    <row r="74" spans="1:30" ht="24" x14ac:dyDescent="0.2">
      <c r="A74" s="54"/>
      <c r="B74" s="2" t="s">
        <v>103</v>
      </c>
      <c r="C74" s="2" t="s">
        <v>103</v>
      </c>
      <c r="D74" s="46"/>
      <c r="E74" s="46"/>
      <c r="F74" s="46"/>
      <c r="G74" s="47"/>
      <c r="H74" s="55"/>
      <c r="I74" s="56"/>
      <c r="J74" s="57"/>
      <c r="K74" s="56"/>
      <c r="L74" s="56"/>
      <c r="M74" s="58"/>
      <c r="N74" s="58"/>
      <c r="O74" s="58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</row>
    <row r="75" spans="1:30" ht="72" customHeight="1" x14ac:dyDescent="0.2">
      <c r="A75" s="54">
        <v>15</v>
      </c>
      <c r="B75" s="3" t="s">
        <v>44</v>
      </c>
      <c r="C75" s="3" t="s">
        <v>32</v>
      </c>
      <c r="D75" s="46">
        <v>4</v>
      </c>
      <c r="E75" s="46">
        <v>2</v>
      </c>
      <c r="F75" s="46" t="s">
        <v>2</v>
      </c>
      <c r="G75" s="47"/>
      <c r="H75" s="48"/>
      <c r="I75" s="49"/>
      <c r="J75" s="69"/>
      <c r="K75" s="9"/>
      <c r="L75" s="9"/>
      <c r="M75" s="10">
        <f t="shared" ref="M75:M77" si="23">H75*D75</f>
        <v>0</v>
      </c>
      <c r="N75" s="10">
        <f t="shared" ref="N75:N77" si="24">J75*D75</f>
        <v>0</v>
      </c>
      <c r="O75" s="3"/>
      <c r="P75" s="3"/>
      <c r="Q75" s="3"/>
      <c r="R75" s="3"/>
      <c r="S75" s="3"/>
      <c r="T75" s="3"/>
      <c r="U75" s="3"/>
      <c r="V75" s="51"/>
      <c r="W75" s="51"/>
      <c r="X75" s="51"/>
      <c r="Y75" s="51"/>
      <c r="Z75" s="51"/>
      <c r="AA75" s="51"/>
      <c r="AB75" s="51"/>
      <c r="AC75" s="51"/>
      <c r="AD75" s="51"/>
    </row>
    <row r="76" spans="1:30" ht="72.75" customHeight="1" x14ac:dyDescent="0.2">
      <c r="A76" s="54">
        <v>15</v>
      </c>
      <c r="B76" s="3" t="s">
        <v>104</v>
      </c>
      <c r="C76" s="3" t="s">
        <v>31</v>
      </c>
      <c r="D76" s="46">
        <v>4</v>
      </c>
      <c r="E76" s="46">
        <v>2</v>
      </c>
      <c r="F76" s="46" t="s">
        <v>2</v>
      </c>
      <c r="G76" s="47"/>
      <c r="H76" s="48"/>
      <c r="I76" s="49"/>
      <c r="J76" s="69"/>
      <c r="K76" s="3"/>
      <c r="L76" s="9"/>
      <c r="M76" s="10">
        <f t="shared" si="23"/>
        <v>0</v>
      </c>
      <c r="N76" s="10">
        <f t="shared" si="24"/>
        <v>0</v>
      </c>
      <c r="O76" s="3"/>
      <c r="P76" s="3"/>
      <c r="Q76" s="3"/>
      <c r="R76" s="3"/>
      <c r="S76" s="3"/>
      <c r="T76" s="3"/>
      <c r="U76" s="3"/>
      <c r="V76" s="51"/>
      <c r="W76" s="51"/>
      <c r="X76" s="51"/>
      <c r="Y76" s="51"/>
      <c r="Z76" s="51"/>
      <c r="AA76" s="51"/>
      <c r="AB76" s="51"/>
      <c r="AC76" s="51"/>
      <c r="AD76" s="51"/>
    </row>
    <row r="77" spans="1:30" ht="72.75" customHeight="1" x14ac:dyDescent="0.2">
      <c r="A77" s="54">
        <v>15</v>
      </c>
      <c r="B77" s="3" t="s">
        <v>105</v>
      </c>
      <c r="C77" s="3" t="s">
        <v>30</v>
      </c>
      <c r="D77" s="46">
        <v>4</v>
      </c>
      <c r="E77" s="46">
        <v>2</v>
      </c>
      <c r="F77" s="46" t="s">
        <v>2</v>
      </c>
      <c r="G77" s="47"/>
      <c r="H77" s="48"/>
      <c r="I77" s="49"/>
      <c r="J77" s="69"/>
      <c r="K77" s="9"/>
      <c r="L77" s="9"/>
      <c r="M77" s="10">
        <f t="shared" si="23"/>
        <v>0</v>
      </c>
      <c r="N77" s="10">
        <f t="shared" si="24"/>
        <v>0</v>
      </c>
      <c r="O77" s="3"/>
      <c r="P77" s="3"/>
      <c r="Q77" s="3"/>
      <c r="R77" s="3"/>
      <c r="S77" s="3"/>
      <c r="T77" s="3"/>
      <c r="U77" s="3"/>
      <c r="V77" s="51"/>
      <c r="W77" s="51"/>
      <c r="X77" s="51"/>
      <c r="Y77" s="51"/>
      <c r="Z77" s="51"/>
      <c r="AA77" s="51"/>
      <c r="AB77" s="51"/>
      <c r="AC77" s="51"/>
      <c r="AD77" s="51"/>
    </row>
    <row r="78" spans="1:30" x14ac:dyDescent="0.2">
      <c r="A78" s="54">
        <v>15</v>
      </c>
      <c r="B78" s="3"/>
      <c r="C78" s="3" t="s">
        <v>64</v>
      </c>
      <c r="D78" s="46"/>
      <c r="E78" s="46"/>
      <c r="F78" s="46"/>
      <c r="G78" s="47"/>
      <c r="H78" s="55"/>
      <c r="I78" s="56"/>
      <c r="J78" s="57"/>
      <c r="K78" s="56"/>
      <c r="L78" s="56"/>
      <c r="M78" s="10">
        <f>SUM(M75:M77)</f>
        <v>0</v>
      </c>
      <c r="N78" s="10">
        <f>SUM(N75:N77)</f>
        <v>0</v>
      </c>
      <c r="O78" s="58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</row>
    <row r="79" spans="1:30" ht="24" x14ac:dyDescent="0.2">
      <c r="A79" s="54">
        <v>16</v>
      </c>
      <c r="B79" s="2" t="s">
        <v>106</v>
      </c>
      <c r="C79" s="73" t="s">
        <v>106</v>
      </c>
      <c r="D79" s="46"/>
      <c r="E79" s="46"/>
      <c r="F79" s="46"/>
      <c r="G79" s="47"/>
      <c r="H79" s="59"/>
      <c r="I79" s="56"/>
      <c r="J79" s="60"/>
      <c r="K79" s="61"/>
      <c r="L79" s="61"/>
      <c r="M79" s="62"/>
      <c r="N79" s="62"/>
      <c r="O79" s="58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</row>
    <row r="80" spans="1:30" ht="144" customHeight="1" x14ac:dyDescent="0.2">
      <c r="A80" s="54">
        <v>16</v>
      </c>
      <c r="B80" s="3" t="s">
        <v>45</v>
      </c>
      <c r="C80" s="3" t="s">
        <v>138</v>
      </c>
      <c r="D80" s="46">
        <v>4</v>
      </c>
      <c r="E80" s="46">
        <v>2</v>
      </c>
      <c r="F80" s="46" t="s">
        <v>2</v>
      </c>
      <c r="G80" s="47"/>
      <c r="H80" s="48"/>
      <c r="I80" s="49"/>
      <c r="J80" s="69"/>
      <c r="K80" s="9"/>
      <c r="L80" s="9"/>
      <c r="M80" s="10">
        <f t="shared" ref="M80" si="25">H80*D80</f>
        <v>0</v>
      </c>
      <c r="N80" s="10">
        <f t="shared" ref="N80" si="26">J80*D80</f>
        <v>0</v>
      </c>
      <c r="O80" s="3"/>
      <c r="P80" s="3"/>
      <c r="Q80" s="3"/>
      <c r="R80" s="3"/>
      <c r="S80" s="3"/>
      <c r="T80" s="3"/>
      <c r="U80" s="3"/>
      <c r="V80" s="51"/>
      <c r="W80" s="51"/>
      <c r="X80" s="51"/>
      <c r="Y80" s="51"/>
      <c r="Z80" s="51"/>
      <c r="AA80" s="51"/>
      <c r="AB80" s="51"/>
      <c r="AC80" s="51"/>
      <c r="AD80" s="51"/>
    </row>
    <row r="81" spans="1:30" x14ac:dyDescent="0.2">
      <c r="A81" s="54">
        <v>16</v>
      </c>
      <c r="B81" s="3"/>
      <c r="C81" s="3" t="s">
        <v>69</v>
      </c>
      <c r="D81" s="46"/>
      <c r="E81" s="46"/>
      <c r="F81" s="46"/>
      <c r="G81" s="47"/>
      <c r="H81" s="55"/>
      <c r="I81" s="56"/>
      <c r="J81" s="57"/>
      <c r="K81" s="56"/>
      <c r="L81" s="56"/>
      <c r="M81" s="10">
        <f>M80</f>
        <v>0</v>
      </c>
      <c r="N81" s="10">
        <f>N80</f>
        <v>0</v>
      </c>
      <c r="O81" s="58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</row>
    <row r="82" spans="1:30" ht="24" x14ac:dyDescent="0.2">
      <c r="A82" s="54">
        <v>17</v>
      </c>
      <c r="B82" s="2" t="s">
        <v>107</v>
      </c>
      <c r="C82" s="73" t="s">
        <v>107</v>
      </c>
      <c r="D82" s="46"/>
      <c r="E82" s="46"/>
      <c r="F82" s="46"/>
      <c r="G82" s="47"/>
      <c r="H82" s="55"/>
      <c r="I82" s="56"/>
      <c r="J82" s="57"/>
      <c r="K82" s="56"/>
      <c r="L82" s="56"/>
      <c r="M82" s="58"/>
      <c r="N82" s="58"/>
      <c r="O82" s="58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</row>
    <row r="83" spans="1:30" ht="24" x14ac:dyDescent="0.2">
      <c r="A83" s="54">
        <v>17</v>
      </c>
      <c r="B83" s="3" t="s">
        <v>108</v>
      </c>
      <c r="C83" s="3" t="s">
        <v>5</v>
      </c>
      <c r="D83" s="46">
        <v>4</v>
      </c>
      <c r="E83" s="46">
        <v>2</v>
      </c>
      <c r="F83" s="46" t="s">
        <v>2</v>
      </c>
      <c r="G83" s="47"/>
      <c r="H83" s="48"/>
      <c r="I83" s="49"/>
      <c r="J83" s="69"/>
      <c r="K83" s="9"/>
      <c r="L83" s="9"/>
      <c r="M83" s="10">
        <f t="shared" ref="M83" si="27">H83*D83</f>
        <v>0</v>
      </c>
      <c r="N83" s="10">
        <f t="shared" ref="N83" si="28">J83*D83</f>
        <v>0</v>
      </c>
      <c r="O83" s="3"/>
      <c r="P83" s="3"/>
      <c r="Q83" s="3"/>
      <c r="R83" s="3"/>
      <c r="S83" s="3"/>
      <c r="T83" s="3"/>
      <c r="U83" s="3"/>
      <c r="V83" s="51"/>
      <c r="W83" s="51"/>
      <c r="X83" s="51"/>
      <c r="Y83" s="51"/>
      <c r="Z83" s="51"/>
      <c r="AA83" s="51"/>
      <c r="AB83" s="51"/>
      <c r="AC83" s="51"/>
      <c r="AD83" s="51"/>
    </row>
    <row r="84" spans="1:30" x14ac:dyDescent="0.2">
      <c r="A84" s="54">
        <v>17</v>
      </c>
      <c r="B84" s="3"/>
      <c r="C84" s="3" t="s">
        <v>65</v>
      </c>
      <c r="D84" s="46"/>
      <c r="E84" s="46"/>
      <c r="F84" s="46"/>
      <c r="G84" s="47"/>
      <c r="H84" s="55"/>
      <c r="I84" s="56"/>
      <c r="J84" s="57"/>
      <c r="K84" s="56"/>
      <c r="L84" s="56"/>
      <c r="M84" s="10">
        <f>M83</f>
        <v>0</v>
      </c>
      <c r="N84" s="10">
        <f>N83</f>
        <v>0</v>
      </c>
      <c r="O84" s="58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</row>
    <row r="85" spans="1:30" ht="36" x14ac:dyDescent="0.2">
      <c r="A85" s="54">
        <v>18</v>
      </c>
      <c r="B85" s="2" t="s">
        <v>110</v>
      </c>
      <c r="C85" s="73" t="s">
        <v>110</v>
      </c>
      <c r="D85" s="46"/>
      <c r="E85" s="46"/>
      <c r="F85" s="46"/>
      <c r="G85" s="47"/>
      <c r="H85" s="59"/>
      <c r="I85" s="56"/>
      <c r="J85" s="60"/>
      <c r="K85" s="61"/>
      <c r="L85" s="61"/>
      <c r="M85" s="62"/>
      <c r="N85" s="62"/>
      <c r="O85" s="58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</row>
    <row r="86" spans="1:30" ht="24" x14ac:dyDescent="0.2">
      <c r="A86" s="54">
        <v>18</v>
      </c>
      <c r="B86" s="3" t="s">
        <v>109</v>
      </c>
      <c r="C86" s="3" t="s">
        <v>182</v>
      </c>
      <c r="D86" s="46">
        <v>12</v>
      </c>
      <c r="E86" s="46">
        <v>6</v>
      </c>
      <c r="F86" s="46" t="s">
        <v>2</v>
      </c>
      <c r="G86" s="47"/>
      <c r="H86" s="59"/>
      <c r="I86" s="56"/>
      <c r="J86" s="60"/>
      <c r="K86" s="61"/>
      <c r="L86" s="61"/>
      <c r="M86" s="10">
        <f t="shared" ref="M86" si="29">H86*D86</f>
        <v>0</v>
      </c>
      <c r="N86" s="10">
        <f t="shared" ref="N86" si="30">J86*D86</f>
        <v>0</v>
      </c>
      <c r="O86" s="67"/>
      <c r="P86" s="68"/>
      <c r="Q86" s="68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</row>
    <row r="87" spans="1:30" x14ac:dyDescent="0.2">
      <c r="A87" s="54">
        <v>18</v>
      </c>
      <c r="B87" s="3"/>
      <c r="C87" s="3" t="s">
        <v>66</v>
      </c>
      <c r="D87" s="46"/>
      <c r="E87" s="46"/>
      <c r="F87" s="46"/>
      <c r="G87" s="47"/>
      <c r="H87" s="59"/>
      <c r="I87" s="56"/>
      <c r="J87" s="60"/>
      <c r="K87" s="61"/>
      <c r="L87" s="61"/>
      <c r="M87" s="62">
        <f>SUM(M86)</f>
        <v>0</v>
      </c>
      <c r="N87" s="62">
        <f>SUM(N86)</f>
        <v>0</v>
      </c>
      <c r="O87" s="58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</row>
    <row r="88" spans="1:30" s="104" customFormat="1" ht="24" x14ac:dyDescent="0.2">
      <c r="A88" s="94">
        <v>18</v>
      </c>
      <c r="B88" s="95" t="s">
        <v>109</v>
      </c>
      <c r="C88" s="95" t="s">
        <v>183</v>
      </c>
      <c r="D88" s="96">
        <v>12</v>
      </c>
      <c r="E88" s="96">
        <v>6</v>
      </c>
      <c r="F88" s="96" t="s">
        <v>2</v>
      </c>
      <c r="G88" s="97"/>
      <c r="H88" s="98"/>
      <c r="I88" s="99"/>
      <c r="J88" s="100"/>
      <c r="K88" s="101"/>
      <c r="L88" s="101"/>
      <c r="M88" s="91"/>
      <c r="N88" s="91"/>
      <c r="O88" s="110" t="s">
        <v>184</v>
      </c>
      <c r="P88" s="102"/>
      <c r="Q88" s="102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</row>
    <row r="89" spans="1:30" s="104" customFormat="1" x14ac:dyDescent="0.2">
      <c r="A89" s="94">
        <v>18</v>
      </c>
      <c r="B89" s="95"/>
      <c r="C89" s="95" t="s">
        <v>66</v>
      </c>
      <c r="D89" s="96"/>
      <c r="E89" s="96"/>
      <c r="F89" s="96"/>
      <c r="G89" s="97"/>
      <c r="H89" s="98"/>
      <c r="I89" s="99"/>
      <c r="J89" s="100"/>
      <c r="K89" s="101"/>
      <c r="L89" s="101"/>
      <c r="M89" s="105"/>
      <c r="N89" s="105"/>
      <c r="O89" s="106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</row>
    <row r="90" spans="1:30" ht="24" x14ac:dyDescent="0.2">
      <c r="A90" s="72">
        <v>19</v>
      </c>
      <c r="B90" s="2" t="s">
        <v>111</v>
      </c>
      <c r="C90" s="73" t="s">
        <v>111</v>
      </c>
      <c r="D90" s="46"/>
      <c r="E90" s="46"/>
      <c r="F90" s="46"/>
      <c r="G90" s="47"/>
      <c r="H90" s="59"/>
      <c r="I90" s="56"/>
      <c r="J90" s="60"/>
      <c r="K90" s="61"/>
      <c r="L90" s="61"/>
      <c r="M90" s="62"/>
      <c r="N90" s="62"/>
      <c r="O90" s="58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</row>
    <row r="91" spans="1:30" ht="146.25" customHeight="1" x14ac:dyDescent="0.2">
      <c r="A91" s="72">
        <v>19</v>
      </c>
      <c r="B91" s="3" t="s">
        <v>112</v>
      </c>
      <c r="C91" s="3" t="s">
        <v>137</v>
      </c>
      <c r="D91" s="46">
        <v>10</v>
      </c>
      <c r="E91" s="46">
        <v>5</v>
      </c>
      <c r="F91" s="46" t="s">
        <v>2</v>
      </c>
      <c r="G91" s="47"/>
      <c r="H91" s="48"/>
      <c r="I91" s="49"/>
      <c r="J91" s="69"/>
      <c r="K91" s="9"/>
      <c r="L91" s="9"/>
      <c r="M91" s="10">
        <f t="shared" ref="M91" si="31">H91*D91</f>
        <v>0</v>
      </c>
      <c r="N91" s="10">
        <f t="shared" ref="N91" si="32">J91*D91</f>
        <v>0</v>
      </c>
      <c r="O91" s="3"/>
      <c r="P91" s="3"/>
      <c r="Q91" s="3"/>
      <c r="R91" s="3"/>
      <c r="S91" s="3"/>
      <c r="T91" s="3"/>
      <c r="U91" s="3"/>
      <c r="V91" s="51"/>
      <c r="W91" s="51"/>
      <c r="X91" s="51"/>
      <c r="Y91" s="51"/>
      <c r="Z91" s="51"/>
      <c r="AA91" s="51"/>
      <c r="AB91" s="51"/>
      <c r="AC91" s="51"/>
      <c r="AD91" s="51"/>
    </row>
    <row r="92" spans="1:30" x14ac:dyDescent="0.2">
      <c r="A92" s="54">
        <v>19</v>
      </c>
      <c r="B92" s="3"/>
      <c r="C92" s="3" t="s">
        <v>67</v>
      </c>
      <c r="D92" s="46"/>
      <c r="E92" s="46"/>
      <c r="F92" s="46"/>
      <c r="G92" s="56"/>
      <c r="H92" s="56"/>
      <c r="I92" s="56"/>
      <c r="J92" s="57"/>
      <c r="K92" s="56"/>
      <c r="L92" s="56"/>
      <c r="M92" s="10">
        <f>M91</f>
        <v>0</v>
      </c>
      <c r="N92" s="10">
        <f>N91</f>
        <v>0</v>
      </c>
      <c r="O92" s="58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</row>
    <row r="93" spans="1:30" x14ac:dyDescent="0.2">
      <c r="G93" s="74"/>
      <c r="H93" s="75"/>
      <c r="I93" s="74"/>
      <c r="J93" s="76"/>
      <c r="K93" s="75"/>
      <c r="L93" s="75"/>
    </row>
    <row r="94" spans="1:30" x14ac:dyDescent="0.2">
      <c r="G94" s="74"/>
      <c r="H94" s="75"/>
      <c r="I94" s="74"/>
      <c r="J94" s="76"/>
      <c r="K94" s="75"/>
      <c r="L94" s="75"/>
    </row>
    <row r="95" spans="1:30" x14ac:dyDescent="0.2">
      <c r="C95" s="14" t="s">
        <v>156</v>
      </c>
      <c r="G95" s="74"/>
      <c r="H95" s="75"/>
      <c r="I95" s="74"/>
      <c r="J95" s="76"/>
      <c r="K95" s="75"/>
      <c r="L95" s="75"/>
    </row>
    <row r="97" spans="3:4" x14ac:dyDescent="0.2">
      <c r="C97" s="14" t="s">
        <v>127</v>
      </c>
    </row>
    <row r="99" spans="3:4" ht="15" x14ac:dyDescent="0.25">
      <c r="C99" s="77" t="s">
        <v>168</v>
      </c>
    </row>
    <row r="100" spans="3:4" ht="15" x14ac:dyDescent="0.25">
      <c r="C100" s="77" t="s">
        <v>169</v>
      </c>
      <c r="D100" s="4"/>
    </row>
    <row r="101" spans="3:4" ht="15" x14ac:dyDescent="0.25">
      <c r="C101" s="77" t="s">
        <v>170</v>
      </c>
      <c r="D101" s="4"/>
    </row>
    <row r="102" spans="3:4" ht="15" x14ac:dyDescent="0.25">
      <c r="C102" s="77" t="s">
        <v>171</v>
      </c>
    </row>
    <row r="103" spans="3:4" ht="15" x14ac:dyDescent="0.25">
      <c r="C103" s="77"/>
    </row>
    <row r="104" spans="3:4" ht="15" x14ac:dyDescent="0.25">
      <c r="C104" s="77"/>
    </row>
    <row r="105" spans="3:4" ht="15" x14ac:dyDescent="0.25">
      <c r="C105" s="77"/>
    </row>
    <row r="106" spans="3:4" ht="15" x14ac:dyDescent="0.25">
      <c r="C106" s="77" t="s">
        <v>172</v>
      </c>
    </row>
  </sheetData>
  <mergeCells count="3">
    <mergeCell ref="S3:T3"/>
    <mergeCell ref="U3:U4"/>
    <mergeCell ref="S4:T4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verticalDpi="0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OBR-10</vt:lpstr>
      <vt:lpstr>'OBR-10'!Tiskanje_naslovov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2025-04-04T07:11:59Z</cp:lastPrinted>
  <dcterms:created xsi:type="dcterms:W3CDTF">2012-10-29T13:06:49Z</dcterms:created>
  <dcterms:modified xsi:type="dcterms:W3CDTF">2025-04-04T12:28:28Z</dcterms:modified>
</cp:coreProperties>
</file>